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ilviavargas\Downloads\"/>
    </mc:Choice>
  </mc:AlternateContent>
  <xr:revisionPtr revIDLastSave="0" documentId="8_{0A614859-DF16-4ACF-A719-B986BD6FEDA5}" xr6:coauthVersionLast="47" xr6:coauthVersionMax="47" xr10:uidLastSave="{00000000-0000-0000-0000-000000000000}"/>
  <bookViews>
    <workbookView xWindow="-108" yWindow="-108" windowWidth="23256" windowHeight="12456" firstSheet="1" activeTab="2" xr2:uid="{00000000-000D-0000-FFFF-FFFF00000000}"/>
  </bookViews>
  <sheets>
    <sheet name="Programas" sheetId="1" state="hidden" r:id="rId1"/>
    <sheet name="MATERIAS" sheetId="4" r:id="rId2"/>
    <sheet name="ANÁLISIS" sheetId="5" r:id="rId3"/>
    <sheet name="Cobertura convenios" sheetId="2" state="hidden" r:id="rId4"/>
    <sheet name="Cobertura" sheetId="3" state="hidden" r:id="rId5"/>
  </sheets>
  <definedNames>
    <definedName name="_xlnm._FilterDatabase" localSheetId="2" hidden="1">ANÁLISIS!$A$1:$A$55</definedName>
    <definedName name="_xlnm._FilterDatabase" localSheetId="1" hidden="1">MATERIAS!$A$1:$A$55</definedName>
    <definedName name="_xlnm._FilterDatabase" localSheetId="0" hidden="1">Programas!$A$1:$AK$243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7" i="5" l="1"/>
  <c r="B57" i="5"/>
  <c r="H57" i="5"/>
  <c r="G57" i="5"/>
  <c r="F57" i="5"/>
  <c r="E57" i="5"/>
  <c r="D57" i="5"/>
  <c r="H56" i="5"/>
  <c r="G56" i="5"/>
  <c r="F56" i="5"/>
  <c r="E56" i="5"/>
  <c r="D56" i="5"/>
  <c r="C56" i="5"/>
  <c r="B56" i="5"/>
</calcChain>
</file>

<file path=xl/sharedStrings.xml><?xml version="1.0" encoding="utf-8"?>
<sst xmlns="http://schemas.openxmlformats.org/spreadsheetml/2006/main" count="8699" uniqueCount="1075">
  <si>
    <t>CÓDIGO_INSTITUCIÓN_PADRE</t>
  </si>
  <si>
    <t>CÓDIGO_INSTITUCIÓN</t>
  </si>
  <si>
    <t>NOMBRE_INSTITUCIÓN</t>
  </si>
  <si>
    <t>ESTADO_INSTITUCIÓN</t>
  </si>
  <si>
    <t>CARÁCTER_ACADÉMICO</t>
  </si>
  <si>
    <t>SECTOR</t>
  </si>
  <si>
    <t>REGISTRO_UNICO</t>
  </si>
  <si>
    <t>CÓDIGO_SNIES_DEL_PROGRAMA</t>
  </si>
  <si>
    <t>CÓDIGO_ANTERIOR_ICFES</t>
  </si>
  <si>
    <t>NOMBRE_DEL_PROGRAMA</t>
  </si>
  <si>
    <t>TITULO_OTORGADO</t>
  </si>
  <si>
    <t>ESTADO_PROGRAMA</t>
  </si>
  <si>
    <t>JUSTIFICACION</t>
  </si>
  <si>
    <t>JUSTIFICACION_DETALLADA</t>
  </si>
  <si>
    <t>RECONOCIMIENTO_DEL_MINISTERIO</t>
  </si>
  <si>
    <t>RESOLUCIÓN_DE_APROBACIÓN</t>
  </si>
  <si>
    <t>FECHA_DE_RESOLUCIÓN</t>
  </si>
  <si>
    <t>FECHA_EJECUTORIA</t>
  </si>
  <si>
    <t>VIGENCIA_AÑOS</t>
  </si>
  <si>
    <t>FECHA_DE_REGISTRO_EN_SNIES</t>
  </si>
  <si>
    <t>CINE_F_2013_AC_CAMPO_AMPLIO</t>
  </si>
  <si>
    <t>CINE_F_2013_AC_CAMPO_ESPECÍFIC</t>
  </si>
  <si>
    <t>CINE_F_2013_AC_CAMPO_DETALLADO</t>
  </si>
  <si>
    <t>ÁREA_DE_CONOCIMIENTO</t>
  </si>
  <si>
    <t>NÚCLEO_BÁSICO_DEL_CONOCIMIENTO</t>
  </si>
  <si>
    <t>NIVEL_ACADÉMICO</t>
  </si>
  <si>
    <t>NIVEL_DE_FORMACIÓN</t>
  </si>
  <si>
    <t>MODALIDAD</t>
  </si>
  <si>
    <t>NÚMERO_CRÉDITOS</t>
  </si>
  <si>
    <t>NÚMERO_PERIODOS_DE_DURACIÓN</t>
  </si>
  <si>
    <t>PERIODICIDAD</t>
  </si>
  <si>
    <t>SE_OFRECE_POR_CICLOS_PROPEDÉUT</t>
  </si>
  <si>
    <t>PERIODICIDAD_ADMISIONES</t>
  </si>
  <si>
    <t>PROGRAMA_EN_CONVENIO</t>
  </si>
  <si>
    <t>DEPARTAMENTO_OFERTA_PROGRAMA</t>
  </si>
  <si>
    <t>MUNICIPIO_OFERTA_PROGRAMA</t>
  </si>
  <si>
    <t>COSTO_MATRÍCULA_ESTUD_NUEVOS</t>
  </si>
  <si>
    <t>1101</t>
  </si>
  <si>
    <t>UNIVERSIDAD NACIONAL DE COLOMBIA</t>
  </si>
  <si>
    <t>Activa</t>
  </si>
  <si>
    <t>Universidad</t>
  </si>
  <si>
    <t>Oficial</t>
  </si>
  <si>
    <t>110146700421100111100</t>
  </si>
  <si>
    <t>INGENIERIA INDUSTRIAL</t>
  </si>
  <si>
    <t>INGENIERO(A) INDUSTRIAL</t>
  </si>
  <si>
    <t>Activo</t>
  </si>
  <si>
    <t>Acreditación de alta calidad</t>
  </si>
  <si>
    <t>8</t>
  </si>
  <si>
    <t>Ingeniería, Industria y Construcción</t>
  </si>
  <si>
    <t>Industria y procesamiento</t>
  </si>
  <si>
    <t>Industria y procesamiento no clasificados en otra parte</t>
  </si>
  <si>
    <t>Ingeniería, arquitectura, urbanismo y afines</t>
  </si>
  <si>
    <t>Ingeniería industrial y afines</t>
  </si>
  <si>
    <t>Pregrado</t>
  </si>
  <si>
    <t>Universitario</t>
  </si>
  <si>
    <t>Presencial</t>
  </si>
  <si>
    <t>Semestral</t>
  </si>
  <si>
    <t>No</t>
  </si>
  <si>
    <t>N</t>
  </si>
  <si>
    <t>Bogotá D.C.</t>
  </si>
  <si>
    <t>Bogotá, D.C.</t>
  </si>
  <si>
    <t>52740</t>
  </si>
  <si>
    <t>MAESTRIA EN INGENIERIA INDUSTRIAL</t>
  </si>
  <si>
    <t>MAGISTER EN INGENIERIA INDUSTRIAL</t>
  </si>
  <si>
    <t>6</t>
  </si>
  <si>
    <t>Ingeniería y profesiones afines</t>
  </si>
  <si>
    <t>Ingeniería y procesos químicos</t>
  </si>
  <si>
    <t>Posgrado</t>
  </si>
  <si>
    <t>Maestría</t>
  </si>
  <si>
    <t>1102</t>
  </si>
  <si>
    <t>110246700420500111100</t>
  </si>
  <si>
    <t>Ingeniería y profesiones afines no clasificadas en otra parte</t>
  </si>
  <si>
    <t>Antioquia</t>
  </si>
  <si>
    <t>Medellín</t>
  </si>
  <si>
    <t>101984</t>
  </si>
  <si>
    <t>Registro calificado</t>
  </si>
  <si>
    <t>20</t>
  </si>
  <si>
    <t>Arquitectura y construcción</t>
  </si>
  <si>
    <t>Construcción e ingeniería civil</t>
  </si>
  <si>
    <t>1103</t>
  </si>
  <si>
    <t>110346700421700111100</t>
  </si>
  <si>
    <t>8,5</t>
  </si>
  <si>
    <t>Caldas</t>
  </si>
  <si>
    <t>Manizales</t>
  </si>
  <si>
    <t>55151</t>
  </si>
  <si>
    <t>MAEGISTER  EN INGENIERIA INDUSTRIAL</t>
  </si>
  <si>
    <t>7</t>
  </si>
  <si>
    <t>1106</t>
  </si>
  <si>
    <t>1108</t>
  </si>
  <si>
    <t>UNIVERSIDAD PEDAGOGICA Y TECNOLOGICA DE COLOMBIA - UPTC</t>
  </si>
  <si>
    <t>110846700421575911100</t>
  </si>
  <si>
    <t>INGENIERO INDUSTRIAL</t>
  </si>
  <si>
    <t>Boyacá</t>
  </si>
  <si>
    <t>Sogamoso</t>
  </si>
  <si>
    <t>1111</t>
  </si>
  <si>
    <t>UNIVERSIDAD TECNOLOGICA DE PEREIRA - UTP</t>
  </si>
  <si>
    <t>111146700428800101500</t>
  </si>
  <si>
    <t>Inactivo</t>
  </si>
  <si>
    <t>Inactivar por vencimiento</t>
  </si>
  <si>
    <t>Archipiélago de San Andrés, Providencia y Santa Catalina</t>
  </si>
  <si>
    <t>San Andrés</t>
  </si>
  <si>
    <t>111146700426600111100</t>
  </si>
  <si>
    <t>Risaralda</t>
  </si>
  <si>
    <t>Pereira</t>
  </si>
  <si>
    <t>1113</t>
  </si>
  <si>
    <t>UNIVERSIDAD DE CORDOBA</t>
  </si>
  <si>
    <t>111346700422300111100</t>
  </si>
  <si>
    <t>INGENIERO (A) INDUSTRIAL</t>
  </si>
  <si>
    <t>Córdoba</t>
  </si>
  <si>
    <t>Montería</t>
  </si>
  <si>
    <t>1117</t>
  </si>
  <si>
    <t>UNIVERSIDAD MILITAR-NUEVA GRANADA</t>
  </si>
  <si>
    <t>111746700421100111100</t>
  </si>
  <si>
    <t>4</t>
  </si>
  <si>
    <t>53703</t>
  </si>
  <si>
    <t>INGENIERÍA INDUSTRIAL</t>
  </si>
  <si>
    <t>A distancia</t>
  </si>
  <si>
    <t>Por cohorte</t>
  </si>
  <si>
    <t>Cundinamarca</t>
  </si>
  <si>
    <t>Cajicá</t>
  </si>
  <si>
    <t>1201</t>
  </si>
  <si>
    <t>UNIVERSIDAD DE ANTIOQUIA</t>
  </si>
  <si>
    <t>52489</t>
  </si>
  <si>
    <t>INGENIERIO INDUSTRIAL</t>
  </si>
  <si>
    <t>Se inactiva por vencimiento de registro calificado</t>
  </si>
  <si>
    <t>Sin definir</t>
  </si>
  <si>
    <t>Turbo</t>
  </si>
  <si>
    <t>120146700420500111100</t>
  </si>
  <si>
    <t>120146700420500112300</t>
  </si>
  <si>
    <t>Virtual</t>
  </si>
  <si>
    <t>52490</t>
  </si>
  <si>
    <t>1202</t>
  </si>
  <si>
    <t>UNIVERSIDAD DEL ATLANTICO</t>
  </si>
  <si>
    <t>120246700420800111100</t>
  </si>
  <si>
    <t>Atlántico</t>
  </si>
  <si>
    <t>Barranquilla</t>
  </si>
  <si>
    <t>1203</t>
  </si>
  <si>
    <t>UNIVERSIDAD DEL VALLE</t>
  </si>
  <si>
    <t>120356700427600112400</t>
  </si>
  <si>
    <t>ESPECIALIZACION EN INGENIERIA INDUSTRIAL ENFASIS EN PROCESOS DE MANUFACTURA</t>
  </si>
  <si>
    <t>ESPECIALISTA EN INGENIERIA INDUSTRIAL ENFASIS EN PROCESOS DE MANUFACTURA</t>
  </si>
  <si>
    <t>n/a</t>
  </si>
  <si>
    <t>Especialización universitaria</t>
  </si>
  <si>
    <t>Valle del Cauca</t>
  </si>
  <si>
    <t>Cali</t>
  </si>
  <si>
    <t>53613</t>
  </si>
  <si>
    <t>Zarzal</t>
  </si>
  <si>
    <t>120346700427652001100</t>
  </si>
  <si>
    <t>Anual</t>
  </si>
  <si>
    <t>Palmira</t>
  </si>
  <si>
    <t>120346700427611101500</t>
  </si>
  <si>
    <t>Guadalajara de Buga</t>
  </si>
  <si>
    <t>120346700427600111100</t>
  </si>
  <si>
    <t>53342</t>
  </si>
  <si>
    <t>MAESTRIA EN INGENIERIA CON  ENFASIS EN INGENIERIA INDUSTRIAL</t>
  </si>
  <si>
    <t>MAGISTER EN INGENIERIA, AREA DE ENFASIS INGENIERIA INDUSTRIAL</t>
  </si>
  <si>
    <t>Inactivar. sin registro vigente</t>
  </si>
  <si>
    <t>1204</t>
  </si>
  <si>
    <t>UNIVERSIDAD INDUSTRIAL DE SANTANDER</t>
  </si>
  <si>
    <t>120446700426800111100</t>
  </si>
  <si>
    <t>Santander</t>
  </si>
  <si>
    <t>Bucaramanga</t>
  </si>
  <si>
    <t>54447</t>
  </si>
  <si>
    <t>MAESTRÍA EN INGENIERÍA INDUSTRIAL</t>
  </si>
  <si>
    <t>MAGÍSTER EN INGENIERÍA INDUSTRIAL</t>
  </si>
  <si>
    <t>1209</t>
  </si>
  <si>
    <t>UNIVERSIDAD FRANCISCO DE PAULA SANTANDER</t>
  </si>
  <si>
    <t>120946200005400111500</t>
  </si>
  <si>
    <t>Norte de Santander</t>
  </si>
  <si>
    <t>San José de Cúcuta</t>
  </si>
  <si>
    <t>1212</t>
  </si>
  <si>
    <t>UNIVERSIDAD DE PAMPLONA</t>
  </si>
  <si>
    <t>121246700425451811100</t>
  </si>
  <si>
    <t>Pamplona</t>
  </si>
  <si>
    <t>103487</t>
  </si>
  <si>
    <t>MAGISTER EN INGENIERÍA INDUSTRIAL</t>
  </si>
  <si>
    <t>1213</t>
  </si>
  <si>
    <t>UNIVERSIDAD DEL MAGDALENA - UNIMAGDALENA</t>
  </si>
  <si>
    <t>121346700424700111100</t>
  </si>
  <si>
    <t>Tiene registro calificado resolucion 6520 del 09 de agosto de 2011.</t>
  </si>
  <si>
    <t>Magdalena</t>
  </si>
  <si>
    <t>Santa Marta</t>
  </si>
  <si>
    <t>1214</t>
  </si>
  <si>
    <t>UNIVERSIDAD DE CUNDINAMARCA-UDEC</t>
  </si>
  <si>
    <t>53872</t>
  </si>
  <si>
    <t>Soacha</t>
  </si>
  <si>
    <t>1218</t>
  </si>
  <si>
    <t>UNIVERSIDAD DE LA GUAJIRA</t>
  </si>
  <si>
    <t>121846700424400111100</t>
  </si>
  <si>
    <t>La Guajira</t>
  </si>
  <si>
    <t>Riohacha</t>
  </si>
  <si>
    <t>1220</t>
  </si>
  <si>
    <t>52716</t>
  </si>
  <si>
    <t>La universidad de antioquia viene realizando una revisi¿n minuciosa de los programas que actualmente se tienen activos ante el ministerio de educaci¿n nacional, encontrando algunos programas de pregrado y posgrado que no se seguir¿n ofertando por la instituci¿n. 2019-er-071030</t>
  </si>
  <si>
    <t>Andes</t>
  </si>
  <si>
    <t>1221</t>
  </si>
  <si>
    <t>53441</t>
  </si>
  <si>
    <t>Caucasia</t>
  </si>
  <si>
    <t>1301</t>
  </si>
  <si>
    <t>UNIVERSIDAD DISTRITAL-FRANCISCO JOSE DE CALDAS</t>
  </si>
  <si>
    <t>130146700421100111100</t>
  </si>
  <si>
    <t>130166700421100111100</t>
  </si>
  <si>
    <t>1701</t>
  </si>
  <si>
    <t>PONTIFICIA UNIVERSIDAD JAVERIANA</t>
  </si>
  <si>
    <t>Privado</t>
  </si>
  <si>
    <t>170146700421100111100</t>
  </si>
  <si>
    <t>52491</t>
  </si>
  <si>
    <t>53642</t>
  </si>
  <si>
    <t>1702</t>
  </si>
  <si>
    <t>170246700427600111100</t>
  </si>
  <si>
    <t>1703</t>
  </si>
  <si>
    <t>UNIVERSIDAD INCCA DE COLOMBIA</t>
  </si>
  <si>
    <t>170346700427600101200</t>
  </si>
  <si>
    <t>170346700421100111100</t>
  </si>
  <si>
    <t>170346700427600101100</t>
  </si>
  <si>
    <t>170346700420800101200</t>
  </si>
  <si>
    <t>Renovación de registro calificado negado.</t>
  </si>
  <si>
    <t>1704</t>
  </si>
  <si>
    <t>UNIVERSIDAD SANTO TOMAS</t>
  </si>
  <si>
    <t>102083</t>
  </si>
  <si>
    <t>INGENIERO (A)  INDUSTRIAL</t>
  </si>
  <si>
    <t>Meta</t>
  </si>
  <si>
    <t>Villavicencio</t>
  </si>
  <si>
    <t>1705</t>
  </si>
  <si>
    <t>52189</t>
  </si>
  <si>
    <t>1707</t>
  </si>
  <si>
    <t>FUNDACION UNIVERSIDAD DE BOGOTA - JORGE TADEO LOZANO</t>
  </si>
  <si>
    <t>54861</t>
  </si>
  <si>
    <t>1709</t>
  </si>
  <si>
    <t>UNIVERSIDAD CENTRAL</t>
  </si>
  <si>
    <t>170946700421100111100</t>
  </si>
  <si>
    <t>Rc vigente y acreditaci¿n de calidad</t>
  </si>
  <si>
    <t>1710</t>
  </si>
  <si>
    <t>UNIVERSIDAD PONTIFICIA BOLIVARIANA</t>
  </si>
  <si>
    <t>53113</t>
  </si>
  <si>
    <t>Se inactiva por solicitud de la ies 2020-er-330664</t>
  </si>
  <si>
    <t>S</t>
  </si>
  <si>
    <t>171046700420500111100</t>
  </si>
  <si>
    <t>54141</t>
  </si>
  <si>
    <t>1711</t>
  </si>
  <si>
    <t>UNIVERSIDAD DE LA SABANA</t>
  </si>
  <si>
    <t>171146700422517511100</t>
  </si>
  <si>
    <t>Chía</t>
  </si>
  <si>
    <t>1713</t>
  </si>
  <si>
    <t>UNIVERSIDAD DEL NORTE</t>
  </si>
  <si>
    <t>54133</t>
  </si>
  <si>
    <t>DOCTORADO EN INGENIERÍA INDUSTRIAL</t>
  </si>
  <si>
    <t>DOCTOR EN INGENIERÍA INDUSTRIAL</t>
  </si>
  <si>
    <t>Doctorado</t>
  </si>
  <si>
    <t>171346700420800111100</t>
  </si>
  <si>
    <t>171366700420800111100</t>
  </si>
  <si>
    <t>1714</t>
  </si>
  <si>
    <t>COLEGIO MAYOR DE NUESTRA SEÑORA DEL ROSARIO</t>
  </si>
  <si>
    <t>1715</t>
  </si>
  <si>
    <t>FUNDACION UNIVERSIDAD DE AMERICA</t>
  </si>
  <si>
    <t>171546700421100111100</t>
  </si>
  <si>
    <t>1718</t>
  </si>
  <si>
    <t>1716</t>
  </si>
  <si>
    <t>UNIVERSIDAD DE SAN BUENAVENTURA</t>
  </si>
  <si>
    <t>171646700427600111100</t>
  </si>
  <si>
    <t>1717</t>
  </si>
  <si>
    <t>171743310110500111101</t>
  </si>
  <si>
    <t>1719</t>
  </si>
  <si>
    <t>UNIVERSIDAD CATOLICA DE COLOMBIA</t>
  </si>
  <si>
    <t>171946700421100111100</t>
  </si>
  <si>
    <t>54134</t>
  </si>
  <si>
    <t>Rc vencido</t>
  </si>
  <si>
    <t>1723</t>
  </si>
  <si>
    <t>172346700426800111100</t>
  </si>
  <si>
    <t>1724</t>
  </si>
  <si>
    <t>Bolívar</t>
  </si>
  <si>
    <t>Cartagena de Indias</t>
  </si>
  <si>
    <t>1725</t>
  </si>
  <si>
    <t>FUNDACION UNIVERSIDAD AUTONOMA DE COLOMBIA -FUAC-</t>
  </si>
  <si>
    <t>172546700427689201100</t>
  </si>
  <si>
    <t>Yumbo</t>
  </si>
  <si>
    <t>172546700427689201200</t>
  </si>
  <si>
    <t>172546700421100111100</t>
  </si>
  <si>
    <t>Vencidos sin proceso 11-sep-19</t>
  </si>
  <si>
    <t>172546700426800101100</t>
  </si>
  <si>
    <t>1726</t>
  </si>
  <si>
    <t>UNIVERSIDAD CATOLICA DE ORIENTE -UCO</t>
  </si>
  <si>
    <t>172646700420561511100</t>
  </si>
  <si>
    <t>Rionegro</t>
  </si>
  <si>
    <t>1727</t>
  </si>
  <si>
    <t>102113</t>
  </si>
  <si>
    <t>1728</t>
  </si>
  <si>
    <t>UNIVERSIDAD SERGIO ARBOLEDA</t>
  </si>
  <si>
    <t>172846700421100111500</t>
  </si>
  <si>
    <t>1729</t>
  </si>
  <si>
    <t>UNIVERSIDAD EL BOSQUE</t>
  </si>
  <si>
    <t>172946700421100111100</t>
  </si>
  <si>
    <t>1732</t>
  </si>
  <si>
    <t>Tunja</t>
  </si>
  <si>
    <t>1733</t>
  </si>
  <si>
    <t>1734</t>
  </si>
  <si>
    <t>UNIVERSIDAD DE BOYACA UNIBOYACA</t>
  </si>
  <si>
    <t>272946700421500111100</t>
  </si>
  <si>
    <t>173446700421500111500</t>
  </si>
  <si>
    <t>Cambia de estado, puesto que mediante resoluc¿n 173 de 15-ene-2013, se renov¿ rc</t>
  </si>
  <si>
    <t>1735</t>
  </si>
  <si>
    <t>UNIVERSIDAD MANUELA BELTRAN-UMB-</t>
  </si>
  <si>
    <t>272646700421100111100</t>
  </si>
  <si>
    <t>272646700421100111200</t>
  </si>
  <si>
    <t>173546700421100111100</t>
  </si>
  <si>
    <t>1803</t>
  </si>
  <si>
    <t>UNIVERSIDAD DE LA SALLE</t>
  </si>
  <si>
    <t>90789</t>
  </si>
  <si>
    <t>1804</t>
  </si>
  <si>
    <t>UNIVERSIDAD AUTONOMA DEL CARIBE- UNIAUTONOMA</t>
  </si>
  <si>
    <t>180446700420800111100</t>
  </si>
  <si>
    <t>1805</t>
  </si>
  <si>
    <t>UNIVERSIDAD SANTIAGO DE CALI</t>
  </si>
  <si>
    <t>180546700421100101100</t>
  </si>
  <si>
    <t>180546700427600111100</t>
  </si>
  <si>
    <t>5</t>
  </si>
  <si>
    <t>180546700421945501100</t>
  </si>
  <si>
    <t>Cauca</t>
  </si>
  <si>
    <t>Miranda</t>
  </si>
  <si>
    <t>180546700421100101200</t>
  </si>
  <si>
    <t>102765</t>
  </si>
  <si>
    <t>1806</t>
  </si>
  <si>
    <t>UNIVERSIDAD LIBRE</t>
  </si>
  <si>
    <t>180646700421100111500</t>
  </si>
  <si>
    <t>1807</t>
  </si>
  <si>
    <t>54334</t>
  </si>
  <si>
    <t>1808</t>
  </si>
  <si>
    <t>180846700420800111100</t>
  </si>
  <si>
    <t>104208</t>
  </si>
  <si>
    <t>1810</t>
  </si>
  <si>
    <t>181046700425400111100</t>
  </si>
  <si>
    <t>1811</t>
  </si>
  <si>
    <t>181146700426875511100</t>
  </si>
  <si>
    <t>Socorro</t>
  </si>
  <si>
    <t>1812</t>
  </si>
  <si>
    <t>UNIVERSIDAD DE MEDELLIN</t>
  </si>
  <si>
    <t>103149</t>
  </si>
  <si>
    <t>1813</t>
  </si>
  <si>
    <t>UNIVERSIDAD DE LOS ANDES</t>
  </si>
  <si>
    <t>181346700421100111100</t>
  </si>
  <si>
    <t>181366700421100111100</t>
  </si>
  <si>
    <t>Este programa cuenta con registro calificado 1830 de 10-mar-2011</t>
  </si>
  <si>
    <t>1814</t>
  </si>
  <si>
    <t>UNIVERSIDAD AUTONOMA LATINOAMERICANA-UNAULA-</t>
  </si>
  <si>
    <t>181446700420500111100</t>
  </si>
  <si>
    <t>Renovaci&amp;oacute;n de registro calificado negado.</t>
  </si>
  <si>
    <t>1818</t>
  </si>
  <si>
    <t>UNIVERSIDAD COOPERATIVA DE COLOMBIA</t>
  </si>
  <si>
    <t>181846700428106501100</t>
  </si>
  <si>
    <t>Arauca</t>
  </si>
  <si>
    <t>Arauquita</t>
  </si>
  <si>
    <t>181846700428106501200</t>
  </si>
  <si>
    <t>181846700425200101100</t>
  </si>
  <si>
    <t>Nariño</t>
  </si>
  <si>
    <t>Pasto</t>
  </si>
  <si>
    <t>181846700424100101100</t>
  </si>
  <si>
    <t>Huila</t>
  </si>
  <si>
    <t>Neiva</t>
  </si>
  <si>
    <t>181846700427327501100</t>
  </si>
  <si>
    <t>Tolima</t>
  </si>
  <si>
    <t>Flandes</t>
  </si>
  <si>
    <t>181846700425200101200</t>
  </si>
  <si>
    <t>181846700421100111100</t>
  </si>
  <si>
    <t>181846700427600101200</t>
  </si>
  <si>
    <t>Se renueva rc res 8137 del 30/05/2014</t>
  </si>
  <si>
    <t>1819</t>
  </si>
  <si>
    <t>104451</t>
  </si>
  <si>
    <t>Barrancabermeja</t>
  </si>
  <si>
    <t>1823</t>
  </si>
  <si>
    <t>UNIVERSIDAD AUTONOMA DE BUCARAMANGA-UNAB-</t>
  </si>
  <si>
    <t>1825</t>
  </si>
  <si>
    <t>UNIVERSIDAD AUTONOMA DE MANIZALES</t>
  </si>
  <si>
    <t>90856</t>
  </si>
  <si>
    <t>1826</t>
  </si>
  <si>
    <t>UNIVERSIDAD ANTONIO NARIÑO</t>
  </si>
  <si>
    <t>182646700421100111100</t>
  </si>
  <si>
    <t>182646700425000101100</t>
  </si>
  <si>
    <t>182646700424100101100</t>
  </si>
  <si>
    <t>182646700427600101100</t>
  </si>
  <si>
    <t>182646700421500101100</t>
  </si>
  <si>
    <t>182646700421300101100</t>
  </si>
  <si>
    <t>182646700426300101100</t>
  </si>
  <si>
    <t>Quindío</t>
  </si>
  <si>
    <t>Armenia</t>
  </si>
  <si>
    <t>182646700421700101100</t>
  </si>
  <si>
    <t>182646700426600101200</t>
  </si>
  <si>
    <t>182646700427662201200</t>
  </si>
  <si>
    <t>Roldanillo</t>
  </si>
  <si>
    <t>182646700425200101200</t>
  </si>
  <si>
    <t>182646700427662201100</t>
  </si>
  <si>
    <t>182646700420561501200</t>
  </si>
  <si>
    <t>182646700420857301100</t>
  </si>
  <si>
    <t>Puerto Colombia</t>
  </si>
  <si>
    <t>182646700427652001100</t>
  </si>
  <si>
    <t>Acreditación previa</t>
  </si>
  <si>
    <t>2</t>
  </si>
  <si>
    <t>182646700426600101100</t>
  </si>
  <si>
    <t>182646700426800101100</t>
  </si>
  <si>
    <t>182646700420857301200</t>
  </si>
  <si>
    <t>182646700425400101100</t>
  </si>
  <si>
    <t>182646700427611101100</t>
  </si>
  <si>
    <t>182646700427611101200</t>
  </si>
  <si>
    <t>182646700422346601100</t>
  </si>
  <si>
    <t>Montelíbano</t>
  </si>
  <si>
    <t>182646700425200101100</t>
  </si>
  <si>
    <t>182646700422000101100</t>
  </si>
  <si>
    <t>Cesar</t>
  </si>
  <si>
    <t>Valledupar</t>
  </si>
  <si>
    <t>182646700424700101200</t>
  </si>
  <si>
    <t>182646700427614701100</t>
  </si>
  <si>
    <t>Cartago</t>
  </si>
  <si>
    <t>182646700422346601200</t>
  </si>
  <si>
    <t>182646700426800101200</t>
  </si>
  <si>
    <t>182646700424400101100</t>
  </si>
  <si>
    <t>182646700427652001200</t>
  </si>
  <si>
    <t>182646700420561501100</t>
  </si>
  <si>
    <t>182646700421900101100</t>
  </si>
  <si>
    <t>Popayán</t>
  </si>
  <si>
    <t>182646700424100101200</t>
  </si>
  <si>
    <t>182646700425400101200</t>
  </si>
  <si>
    <t>182646700424700101100</t>
  </si>
  <si>
    <t>1828</t>
  </si>
  <si>
    <t>UNIVERSIDAD ICESI</t>
  </si>
  <si>
    <t>182846700427600111100</t>
  </si>
  <si>
    <t>54321</t>
  </si>
  <si>
    <t>1830</t>
  </si>
  <si>
    <t>UNIVERSIDAD AUTONOMA DE OCCIDENTE</t>
  </si>
  <si>
    <t>280146700427600111100</t>
  </si>
  <si>
    <t>Registro calificado no renovado.</t>
  </si>
  <si>
    <t>183046700427600111100</t>
  </si>
  <si>
    <t>280146700427600111200</t>
  </si>
  <si>
    <t>1831</t>
  </si>
  <si>
    <t>UNIVERSIDAD DE IBAGUE</t>
  </si>
  <si>
    <t>52148</t>
  </si>
  <si>
    <t>Purificación</t>
  </si>
  <si>
    <t>183146700427300111100</t>
  </si>
  <si>
    <t>Ibagué</t>
  </si>
  <si>
    <t>54762</t>
  </si>
  <si>
    <t>Registro calificado no renovado</t>
  </si>
  <si>
    <t>281746700427300111100</t>
  </si>
  <si>
    <t>52495</t>
  </si>
  <si>
    <t>1832</t>
  </si>
  <si>
    <t>UNIVERSIDAD TECNOLOGICA DE BOLIVAR</t>
  </si>
  <si>
    <t>280946700421300111100</t>
  </si>
  <si>
    <t>183246700421300111100</t>
  </si>
  <si>
    <t>4,5</t>
  </si>
  <si>
    <t>1833</t>
  </si>
  <si>
    <t>UNIVERSIDAD DEL SINU - ELIAS BECHARA ZAINUM - UNISINU -</t>
  </si>
  <si>
    <t>183346700422300111101</t>
  </si>
  <si>
    <t>Inactivar por rc negado</t>
  </si>
  <si>
    <t>280646700422300111100</t>
  </si>
  <si>
    <t>103236</t>
  </si>
  <si>
    <t>1834</t>
  </si>
  <si>
    <t>102315</t>
  </si>
  <si>
    <t>Si</t>
  </si>
  <si>
    <t>2102</t>
  </si>
  <si>
    <t>UNIVERSIDAD NACIONAL ABIERTA Y A DISTANCIA UNAD</t>
  </si>
  <si>
    <t>210246700421100112500</t>
  </si>
  <si>
    <t>Programas y certificaciones interdisciplinarios relativos a ingeniería, industria y construcción</t>
  </si>
  <si>
    <t>104446</t>
  </si>
  <si>
    <t>INGENIERÍA INDUSTRIAL.</t>
  </si>
  <si>
    <t>INGENIERO INDUSTRIAL.</t>
  </si>
  <si>
    <t>2301</t>
  </si>
  <si>
    <t>UNIDAD CENTRAL DEL VALLE DEL CAUCA</t>
  </si>
  <si>
    <t>Institución Universitaria/Escuela Tecnológica</t>
  </si>
  <si>
    <t>230146700427683411100</t>
  </si>
  <si>
    <t>Se activa el programa nuevamente debido a que ya obtuvo la resoluci¿n de aprobaci¿n.</t>
  </si>
  <si>
    <t>Tuluá</t>
  </si>
  <si>
    <t>2302</t>
  </si>
  <si>
    <t>INSTITUCION UNIVERSITARIA DE ENVIGADO</t>
  </si>
  <si>
    <t>Envigado</t>
  </si>
  <si>
    <t>2701</t>
  </si>
  <si>
    <t>INSTITUCION UNIVERSITARIA COLEGIOS DE COLOMBIA - UNICOC</t>
  </si>
  <si>
    <t>Periodos</t>
  </si>
  <si>
    <t>2709</t>
  </si>
  <si>
    <t>FUNDACION UNIVERSITARIA SAN MARTIN</t>
  </si>
  <si>
    <t>270946700421100111500</t>
  </si>
  <si>
    <t>2711</t>
  </si>
  <si>
    <t>UNIVERSIDAD CATOLICA DE PEREIRA</t>
  </si>
  <si>
    <t>91136</t>
  </si>
  <si>
    <t>2712</t>
  </si>
  <si>
    <t>FUNDACION UNIVERSITARIA KONRAD LORENZ</t>
  </si>
  <si>
    <t>53427</t>
  </si>
  <si>
    <t>2713</t>
  </si>
  <si>
    <t>FUNDACION UNIVERSITARIA LOS LIBERTADORES</t>
  </si>
  <si>
    <t>271346700421100111100</t>
  </si>
  <si>
    <t>271346700427689201200</t>
  </si>
  <si>
    <t>2715</t>
  </si>
  <si>
    <t>FUNDACION UNIVERSITARIA DE POPAYAN</t>
  </si>
  <si>
    <t>271546700421900111100</t>
  </si>
  <si>
    <t>2719</t>
  </si>
  <si>
    <t>UNIVERSIDAD CATÓLICA LUIS AMIGÓ</t>
  </si>
  <si>
    <t>104701</t>
  </si>
  <si>
    <t>104933</t>
  </si>
  <si>
    <t>2720</t>
  </si>
  <si>
    <t>FUNDACION UNIVERSITARIA JUAN DE CASTELLANOS</t>
  </si>
  <si>
    <t>2723</t>
  </si>
  <si>
    <t>FUNDACION UNIVERSITARIA AGRARIA DE COLOMBIA -UNIAGRARIA-</t>
  </si>
  <si>
    <t>272346700421100111100</t>
  </si>
  <si>
    <t>2725</t>
  </si>
  <si>
    <t>POLITECNICO GRANCOLOMBIANO</t>
  </si>
  <si>
    <t>272546700421100111100</t>
  </si>
  <si>
    <t>Mediante resoluci¿n 11160 de 11-sep-2012, se renov¿ rc, por tanto se pasa a estado activo</t>
  </si>
  <si>
    <t>101389</t>
  </si>
  <si>
    <t>Error de inactivacion de acierdo a la relaci¿n del listado de la u de antioquia</t>
  </si>
  <si>
    <t>102473</t>
  </si>
  <si>
    <t>MAESTRIA EN INGENIERÍA INDUSTRIAL</t>
  </si>
  <si>
    <t>2728</t>
  </si>
  <si>
    <t>FUNDACION UNIVERSITARIA DEL AREA ANDINA</t>
  </si>
  <si>
    <t>272846643381100111200</t>
  </si>
  <si>
    <t>INGENIERIA INDUSTRIAL DE ALIMENTOS</t>
  </si>
  <si>
    <t>INGENIERO INDUSTRIAL DE ALIMENTOS</t>
  </si>
  <si>
    <t>Procesamiento de alimentos</t>
  </si>
  <si>
    <t>Ingeniería agroindustrial, alimentos y afines</t>
  </si>
  <si>
    <t>272846643386617001200</t>
  </si>
  <si>
    <t>Dosquebradas</t>
  </si>
  <si>
    <t>272846643381100111100</t>
  </si>
  <si>
    <t>2731</t>
  </si>
  <si>
    <t>FUNDACION UNIVERSITARIA CATOLICA LUMEN GENTIUM - UNICATÓLICA - CALI</t>
  </si>
  <si>
    <t>2737</t>
  </si>
  <si>
    <t>2738</t>
  </si>
  <si>
    <t>FUNDACION UNIVERSITARIA EMPRESARIAL DE LA CAMARA DE COMERCIO DE BOGOTA- UNIEMPRESARIAL</t>
  </si>
  <si>
    <t>102859</t>
  </si>
  <si>
    <t>2739</t>
  </si>
  <si>
    <t>FUNDACION DE ESTUDIOS SUPERIORES UNIVERSITARIOS DE URABA ANTONIO ROLDAN BETANCUR</t>
  </si>
  <si>
    <t>Apartadó</t>
  </si>
  <si>
    <t>2745</t>
  </si>
  <si>
    <t>FUNDACIÓN UNIVERSITARIA COMPENSAR</t>
  </si>
  <si>
    <t>INGENÍERIA INDUSTRIAL</t>
  </si>
  <si>
    <t>371726700421100111100</t>
  </si>
  <si>
    <t>TECNOLOGIA EN INGENIERIA INDUSTRIAL</t>
  </si>
  <si>
    <t>TECNOLOGO EN INGENIERIA INDUSTRIAL</t>
  </si>
  <si>
    <t>Tecnológico</t>
  </si>
  <si>
    <t>274526700421100111200</t>
  </si>
  <si>
    <t>274526700421100111100</t>
  </si>
  <si>
    <t>2749</t>
  </si>
  <si>
    <t>INSTITUCION UNIVERSITARIA  SALAZAR Y HERRERA</t>
  </si>
  <si>
    <t>53623</t>
  </si>
  <si>
    <t>2805</t>
  </si>
  <si>
    <t>UNIVERSIDAD SIMON BOLIVAR</t>
  </si>
  <si>
    <t>280546700420800111100</t>
  </si>
  <si>
    <t>54517</t>
  </si>
  <si>
    <t>Se inactiva por solicitud de la ies 2020-er-206554</t>
  </si>
  <si>
    <t>2810</t>
  </si>
  <si>
    <t>CORPORACION UNIVERSIDAD DE LA COSTA CUC</t>
  </si>
  <si>
    <t>281046700420800111200</t>
  </si>
  <si>
    <t>101789</t>
  </si>
  <si>
    <t>2811</t>
  </si>
  <si>
    <t>UNIVERSIDAD ESCUELA COLOMBIANA DE INGENIERIA JULIO GARAVITO</t>
  </si>
  <si>
    <t>281146700421100111100</t>
  </si>
  <si>
    <t>101895</t>
  </si>
  <si>
    <t>2812</t>
  </si>
  <si>
    <t>UNIVERSIDAD EAN</t>
  </si>
  <si>
    <t>2813</t>
  </si>
  <si>
    <t>UNIVERSIDAD EIA</t>
  </si>
  <si>
    <t>281346700420500111100</t>
  </si>
  <si>
    <t>102248</t>
  </si>
  <si>
    <t>2815</t>
  </si>
  <si>
    <t>CORPORACION UNIVERSITARIA ADVENTISTA - UNAC</t>
  </si>
  <si>
    <t>2820</t>
  </si>
  <si>
    <t>CORPORACION UNIVERSITARIA LASALLISTA</t>
  </si>
  <si>
    <t>282046700420512911101</t>
  </si>
  <si>
    <t>2823</t>
  </si>
  <si>
    <t>CORPORACION UNIVERSITARIA DEL CARIBE - CECAR</t>
  </si>
  <si>
    <t>282343706587000111100</t>
  </si>
  <si>
    <t>Sucre</t>
  </si>
  <si>
    <t>Sincelejo</t>
  </si>
  <si>
    <t>2827</t>
  </si>
  <si>
    <t>CORPORACION UNIVERSITARIA DEL META - UNIMETA</t>
  </si>
  <si>
    <t>282746700425000111100</t>
  </si>
  <si>
    <t>2828</t>
  </si>
  <si>
    <t>CORPORACION UNIVERSITARIA DEL HUILA-CORHUILA-</t>
  </si>
  <si>
    <t>282846700424100111100</t>
  </si>
  <si>
    <t>2829</t>
  </si>
  <si>
    <t>CORPORACION UNIVERSITARIA MINUTO DE DIOS -UNIMINUTO-</t>
  </si>
  <si>
    <t>105358</t>
  </si>
  <si>
    <t>Girardot</t>
  </si>
  <si>
    <t>Cuatrimestral</t>
  </si>
  <si>
    <t>91518</t>
  </si>
  <si>
    <t>2830</t>
  </si>
  <si>
    <t>CORPORACION UNIVERSITARIA IBEROAMERICANA</t>
  </si>
  <si>
    <t>2831</t>
  </si>
  <si>
    <t>CORPORACION UNIVERSITARIA DE CIENCIA Y DESARROLLO - UNICIENCIA</t>
  </si>
  <si>
    <t>2832</t>
  </si>
  <si>
    <t>UNIVERSIDAD DE SANTANDER - UDES</t>
  </si>
  <si>
    <t>283246700426800111100</t>
  </si>
  <si>
    <t>Este programa cuenta con registro calificado del 12 de agosto del 2011 por lo tanto se activa.</t>
  </si>
  <si>
    <t>283246700425400101100</t>
  </si>
  <si>
    <t>283246700422000101100</t>
  </si>
  <si>
    <t>2833</t>
  </si>
  <si>
    <t>CORPORACION UNIVERSITARIA REMINGTON</t>
  </si>
  <si>
    <t>102707</t>
  </si>
  <si>
    <t>2834</t>
  </si>
  <si>
    <t>UNIVERSITARIA AGUSTINIANA- UNIAGUSTINIANA</t>
  </si>
  <si>
    <t>90419</t>
  </si>
  <si>
    <t>2837</t>
  </si>
  <si>
    <t>CORPORACION UNIVERSITARIA REPUBLICANA</t>
  </si>
  <si>
    <t>283746700421100111100</t>
  </si>
  <si>
    <t>2840</t>
  </si>
  <si>
    <t>CORPORACION UNIVERSITARIA EMPRESARIAL ALEXANDER VON HUMBOLDT - CUE</t>
  </si>
  <si>
    <t>90455</t>
  </si>
  <si>
    <t>2841</t>
  </si>
  <si>
    <t>Bello</t>
  </si>
  <si>
    <t>2842</t>
  </si>
  <si>
    <t>CORPORACION UNIVERSITARIA REFORMADA - CUR -</t>
  </si>
  <si>
    <t>103241</t>
  </si>
  <si>
    <t>2847</t>
  </si>
  <si>
    <t>UNIVERSIDAD DE INVESTIGACION Y DESARROLLO - UDI</t>
  </si>
  <si>
    <t>53334</t>
  </si>
  <si>
    <t>53566</t>
  </si>
  <si>
    <t>102298</t>
  </si>
  <si>
    <t>San Gil</t>
  </si>
  <si>
    <t>2848</t>
  </si>
  <si>
    <t>CORPORACION UNIVERSITARIA  UNITEC</t>
  </si>
  <si>
    <t>91422</t>
  </si>
  <si>
    <t>3107</t>
  </si>
  <si>
    <t>INSTITUCIÓN UNIVERSITARIA PASCUAL BRAVO</t>
  </si>
  <si>
    <t>90413</t>
  </si>
  <si>
    <t>3117</t>
  </si>
  <si>
    <t>INSTITUCIÓN UNIVERSITARIA ITSA</t>
  </si>
  <si>
    <t>Soledad</t>
  </si>
  <si>
    <t>3201</t>
  </si>
  <si>
    <t>UNIDADES TECNOLOGICAS DE SANTANDER</t>
  </si>
  <si>
    <t>Institución Tecnológica</t>
  </si>
  <si>
    <t>3301</t>
  </si>
  <si>
    <t>INSTITUCION UNIVERSITARIA ANTONIO JOSE CAMACHO</t>
  </si>
  <si>
    <t>105521</t>
  </si>
  <si>
    <t>3705</t>
  </si>
  <si>
    <t>FUNDACION UNIVERSITARIA TECNOLOGICO COMFENALCO - CARTAGENA</t>
  </si>
  <si>
    <t>52706</t>
  </si>
  <si>
    <t>3710</t>
  </si>
  <si>
    <t>FUNDACION UNIVERSITARIA ANTONIO DE AREVALO - UNITECNAR</t>
  </si>
  <si>
    <t>3803</t>
  </si>
  <si>
    <t>CORPORACION UNIVERSITARIA CENTRO SUPERIOR - UNICUCES</t>
  </si>
  <si>
    <t>90614</t>
  </si>
  <si>
    <t>Renovación rc res 3307 de 14/03/2014</t>
  </si>
  <si>
    <t>380326700427656301200</t>
  </si>
  <si>
    <t>Pradera</t>
  </si>
  <si>
    <t>380326700427656301100</t>
  </si>
  <si>
    <t>380326700427600111200</t>
  </si>
  <si>
    <t>3810</t>
  </si>
  <si>
    <t>CORPORACION EDUCATIVA -ITAE-</t>
  </si>
  <si>
    <t>381016700426800111200</t>
  </si>
  <si>
    <t>TECNICA PROFESIONAL EN INGENIERIA INDUSTRIAL</t>
  </si>
  <si>
    <t>TECNICO PROFESIONAL EN INGENIERIA INDUSTRIAL</t>
  </si>
  <si>
    <t>Formación técnica profesional</t>
  </si>
  <si>
    <t>381026700426800111200</t>
  </si>
  <si>
    <t>381026700426800111100</t>
  </si>
  <si>
    <t>3821</t>
  </si>
  <si>
    <t>CORPORACION POLITECNICO DE LA COSTA ATLANTICA</t>
  </si>
  <si>
    <t>54088</t>
  </si>
  <si>
    <t>3826</t>
  </si>
  <si>
    <t>CORPORACION INTERNACIONAL PARA EL DESARROLLO EDUCATIVO -CIDE-</t>
  </si>
  <si>
    <t>3830</t>
  </si>
  <si>
    <t>CORPORACION UNIVERSAL DE INVESTIGACION Y TECNOLOGIA -CORUNIVERSITEC-</t>
  </si>
  <si>
    <t>383026700421100111200</t>
  </si>
  <si>
    <t>383026700421100111100</t>
  </si>
  <si>
    <t>383026700422530701100</t>
  </si>
  <si>
    <t>383026700431100111100</t>
  </si>
  <si>
    <t>TECNOLOGIA EN INGENIERIA INDUSTRIAL CON ENFASIS EN PRODUCCION</t>
  </si>
  <si>
    <t>TECNOLOGO EN INGENIERIA INDUSTRIAL CON ENFASIS EN PRODUCCION</t>
  </si>
  <si>
    <t>383026700431100111200</t>
  </si>
  <si>
    <t>3831</t>
  </si>
  <si>
    <t>CORPORACION UNIVERSITARIA COMFACAUCA - UNICOMFACAUCA</t>
  </si>
  <si>
    <t>102076</t>
  </si>
  <si>
    <t>4702</t>
  </si>
  <si>
    <t>FUNDACION DE EDUCACION SUPERIOR SAN JOSE -FESSANJOSE-</t>
  </si>
  <si>
    <t>105348</t>
  </si>
  <si>
    <t>PROFESIONAL EN INGENIERIA INDUSTRIAL</t>
  </si>
  <si>
    <t>470216700421100111200</t>
  </si>
  <si>
    <t>470216700421100111100</t>
  </si>
  <si>
    <t>4704</t>
  </si>
  <si>
    <t>FUNDACION PARA LA EDUCACION SUPERIOR REAL DE COLOMBIA</t>
  </si>
  <si>
    <t>Institución Técnica Profesional</t>
  </si>
  <si>
    <t>470416700421100111100</t>
  </si>
  <si>
    <t>Programa con novedad: suspensión de programa académico y admisiones.. resolución que resuelve recurso de reposición 4676 de 22/07/2008, modifica sanción de la resolución 2742 de 02/06/2006. cancelación de personería jurídica a suspensión de programas académicos.</t>
  </si>
  <si>
    <t>470416700421100111200</t>
  </si>
  <si>
    <t>4709</t>
  </si>
  <si>
    <t>INSTITUCION UNIVERSITARIA EAM</t>
  </si>
  <si>
    <t>101621</t>
  </si>
  <si>
    <t>4716</t>
  </si>
  <si>
    <t>FUNDACION INSTITUTO DE CARRERAS TECNICAS PROFESIONALES-FIDCI-</t>
  </si>
  <si>
    <t>Inactiva</t>
  </si>
  <si>
    <t>471616700427600111200</t>
  </si>
  <si>
    <t>471616700427600111100</t>
  </si>
  <si>
    <t>471616700421969801200</t>
  </si>
  <si>
    <t>Santander de Quilichao</t>
  </si>
  <si>
    <t>4721</t>
  </si>
  <si>
    <t>FUNDACION UNIVERSITARIA HORIZONTE</t>
  </si>
  <si>
    <t>472116700421100111200</t>
  </si>
  <si>
    <t>4726</t>
  </si>
  <si>
    <t>FUNDACION UNIVERSITARIA SAN MATEO - SAN MATEO EDUCACION SUPERIOR</t>
  </si>
  <si>
    <t>103903</t>
  </si>
  <si>
    <t>4813</t>
  </si>
  <si>
    <t>CORPORACION UNIFICADA NACIONAL DE EDUCACION SUPERIOR-CUN-</t>
  </si>
  <si>
    <t>4818</t>
  </si>
  <si>
    <t>CORPORACION UNIVERSITARIA LATINOAMERICANA - CUL</t>
  </si>
  <si>
    <t>4837</t>
  </si>
  <si>
    <t>CORPORACION UNIVERSITARIA DE CIENCIAS EMPRESARIALES, EDUCACION Y SALUD -CORSALUD-</t>
  </si>
  <si>
    <t>5802</t>
  </si>
  <si>
    <t>UNIVERSIDAD ECCI</t>
  </si>
  <si>
    <t>580246700421100111100</t>
  </si>
  <si>
    <t>105379</t>
  </si>
  <si>
    <t>9116</t>
  </si>
  <si>
    <t>FUNDACION UNIVERSITARIA CLARETIANA - UNICLARETIANA</t>
  </si>
  <si>
    <t>102579</t>
  </si>
  <si>
    <t>Chocó</t>
  </si>
  <si>
    <t>Quibdó</t>
  </si>
  <si>
    <t>105439</t>
  </si>
  <si>
    <t>105010</t>
  </si>
  <si>
    <t>9119</t>
  </si>
  <si>
    <t>CORPORACION UNIVERSITARIA AMERICANA</t>
  </si>
  <si>
    <t>101973</t>
  </si>
  <si>
    <t>103300</t>
  </si>
  <si>
    <t>9121</t>
  </si>
  <si>
    <t>FUNDACION UNIVERSITARIA COLOMBO INTERNACIONAL - UNICOLOMBO</t>
  </si>
  <si>
    <t>102874</t>
  </si>
  <si>
    <t>9122</t>
  </si>
  <si>
    <t>54684</t>
  </si>
  <si>
    <t>9129</t>
  </si>
  <si>
    <t>FUNDACION UNIVERSITARIA CAFAM -UNICAFAM</t>
  </si>
  <si>
    <t>90322</t>
  </si>
  <si>
    <t>9131</t>
  </si>
  <si>
    <t>FUNDACIÓN UNIVERSITARIA CERVANTES SAN AGUSTÍN - UNICERVANTES</t>
  </si>
  <si>
    <t>102475</t>
  </si>
  <si>
    <t>Por solicitud de la ies 2018-er-251288</t>
  </si>
  <si>
    <t>9899</t>
  </si>
  <si>
    <t>INSTITUCION UNIVERSITARIA DE COLOMBIA - UNIVERSITARIA DE COLOMBIA</t>
  </si>
  <si>
    <t>91143</t>
  </si>
  <si>
    <t>9907</t>
  </si>
  <si>
    <t>FUNDACION UNIVERSITARIA NAVARRA - UNINAVARRA</t>
  </si>
  <si>
    <t>103239</t>
  </si>
  <si>
    <t>9914</t>
  </si>
  <si>
    <t>ESEIT - ESCUELA SUPERIOR DE EMPRESA, INGENIERÍA Y TECNOLOGÍA</t>
  </si>
  <si>
    <t>103257</t>
  </si>
  <si>
    <t>9924</t>
  </si>
  <si>
    <t>FUNDACION UNIVERSITARIA INTERNACIONAL DE COLOMBIA - UNINCOL</t>
  </si>
  <si>
    <t>TIPO_CUBRIMIENTO</t>
  </si>
  <si>
    <t>DEPARTAMENTO</t>
  </si>
  <si>
    <t>MUNICIPIO</t>
  </si>
  <si>
    <t>NOMBRE_IES</t>
  </si>
  <si>
    <t>CODIGO_IES</t>
  </si>
  <si>
    <t>CONVENIO</t>
  </si>
  <si>
    <t>UNIVERSIDAD CATOLICA DE MANIZALES</t>
  </si>
  <si>
    <t>1827</t>
  </si>
  <si>
    <t>PRINCIPAL</t>
  </si>
  <si>
    <t>VALOR_MATRICULA</t>
  </si>
  <si>
    <t>EXTENSION</t>
  </si>
  <si>
    <t>Galapa</t>
  </si>
  <si>
    <t>Villa del Rosario</t>
  </si>
  <si>
    <t>Pitalito</t>
  </si>
  <si>
    <t>Duitama</t>
  </si>
  <si>
    <t>CENTROS TUTORIALES</t>
  </si>
  <si>
    <t>INSTITUCIÓN</t>
  </si>
  <si>
    <t>Métodos cuantitativos</t>
  </si>
  <si>
    <t>Manufactura y procesos</t>
  </si>
  <si>
    <t>Gestión</t>
  </si>
  <si>
    <t>Producción y logística</t>
  </si>
  <si>
    <t>Finanzas y economía</t>
  </si>
  <si>
    <t>Probabilidad y estadística inferencial
Introducción a la programación
Modelos estadísticos
Optimización lineal
Procesos estocásticos
Simulación</t>
  </si>
  <si>
    <t>Innovación y diseño de producto
Fundamentos de materiales
Procesos físicos
Procesos químicos
Automatización</t>
  </si>
  <si>
    <t>Sistemas organizacionales
Introducción a la ingeniería
Diseño sistemico
Gestión de proyectos</t>
  </si>
  <si>
    <t>Principios de economía
Ingeniería financiera
Ingeniería económica</t>
  </si>
  <si>
    <t>Fundamentos de operaciones
Modelos de sistemas logísticos
Planeación y programación de las operaciones
Gestión y control de calidad</t>
  </si>
  <si>
    <t>Talento humano</t>
  </si>
  <si>
    <t>Ergonomía y factores humanos</t>
  </si>
  <si>
    <t>Mercadeo</t>
  </si>
  <si>
    <t>Ingeniería de mercados</t>
  </si>
  <si>
    <t>Introducción a los materiales
Ingeniería de procesos
Diseño de productos y procesos</t>
  </si>
  <si>
    <t>Economía general
Sistema de información de costos
Finanzas
Ingeniería económica</t>
  </si>
  <si>
    <t>Introducción a la ingeniería
Pensamiento algoritmico
Habilidades de programación
Probabilidad y estadística
Estadística aplicada
Modelos de optimización
Modelado y simulación</t>
  </si>
  <si>
    <t>Sistemas de información de markeeting</t>
  </si>
  <si>
    <t>Diseño de instalaciones industriales
Lean six sigma
Control estadístico de procesos
Gestión de la producción 4.0
Gestión logística 4.0</t>
  </si>
  <si>
    <t>Gestión del talento humano</t>
  </si>
  <si>
    <t>Análisis y diseño de sistemas de información
Sistemas integrados de gestión
Formulación y evaluación de proyectos
Legislación empresarial
Gestión gerencial, innovación y emprendimiento</t>
  </si>
  <si>
    <t>Ciencia de los materiales</t>
  </si>
  <si>
    <t>Ciencia de los materiales
Maquinas y herramientas
Ingeniería de procesos
Manejo de materiales
Procesos industriales
Estática y mecánica de materiales</t>
  </si>
  <si>
    <t>Higiene y seguridad industrial
Gerencia del talento humano</t>
  </si>
  <si>
    <t>Lógica de programación
Fundamentos de ingeniería
Estadística I
Investigación de operaciones I
Estadística II
Investigación de operaciones II
Simulación</t>
  </si>
  <si>
    <t>Matemáticas financieras
Contabilidad administrativa
Planeación financiera</t>
  </si>
  <si>
    <t>Emprendimiento
Gestión tecnológica
Formulación y evaluación de proyectos</t>
  </si>
  <si>
    <t>Ingeniería de métodos
Mantenimiento industrial
Logística
Control estadístico de procesos
Ingeniería de la producción
Programación y control de la producción
Gestión de la producción
Ingeniería de plantas
Gerencia de la calidad</t>
  </si>
  <si>
    <t>Gestión de seguridad y salud en el trabajo</t>
  </si>
  <si>
    <t>Procesos y materiales
Procesos industriales</t>
  </si>
  <si>
    <t>Economía empresarial
Sistemas de costos
Ingeniería económica y financiera</t>
  </si>
  <si>
    <t>Introducción a la ingeniería
Fundamentos de la ingeniería industrial
Algoritmia y programación
Estadística I
Estadística II
Investigación de operaciones I
Investigación de operaciones II
Simulación</t>
  </si>
  <si>
    <t>Estudio del trabajo
Sistemas de producción e inventarios
Control estadístico de la calidad
Planeación y control de producción
Diseño de instalaciones
Gestión avanzada de la producción
Logística</t>
  </si>
  <si>
    <t>Gestión de la innovación
Gerencia de proyectos
Ambiente y desarrollo sostenible</t>
  </si>
  <si>
    <t>UNIVERSIDAD AUTONOMA DEL CARIBE</t>
  </si>
  <si>
    <t>Materiales de ingeniería
Procesos de manufactura</t>
  </si>
  <si>
    <t>Marketing</t>
  </si>
  <si>
    <t>Costos empresariales
Economía
Ingeniería económica
Análisis económico y financiero</t>
  </si>
  <si>
    <t>Seguridad y salud en el trabajo</t>
  </si>
  <si>
    <t>Gestión integral empresarial
Emprendimiento
Formulación y evaluación de proyectos
Innovación
Gestión ambiental</t>
  </si>
  <si>
    <t>Seguridad y salud en el trabajo
Gestión del talento humano</t>
  </si>
  <si>
    <t>Estudio del trabajo
Diseño de sistemas productivos
Administración de operaciones
Logística de operaciones</t>
  </si>
  <si>
    <t>UNIVERSIDAD AUTONOMA LATINOAMERICANA</t>
  </si>
  <si>
    <t>Procesos industriales</t>
  </si>
  <si>
    <t>Análisis de mercados</t>
  </si>
  <si>
    <t>Costos y presupuestos
Ingeniería económica</t>
  </si>
  <si>
    <t>Estrategia y competitividad
Emprendimiento
Formulación y evaluación de proyectos
Gestión ambiental</t>
  </si>
  <si>
    <t>Introducción a la ingeniería
Algoritmia y programación
Diseño asistido por computador
Probabilidad y estadística
Estadística inferencial
Diseño y análisis de experimentos
Investigación de operaciones I
Investigación de operaciones II</t>
  </si>
  <si>
    <t>Gestión del talento humano
Seguridad y salud en el trabajo</t>
  </si>
  <si>
    <t>UNIVERSIDAD CATOLICA DE ORIENTE</t>
  </si>
  <si>
    <t>Ciencia de los materiales
Procesos industriales</t>
  </si>
  <si>
    <t>Investigación de mercados</t>
  </si>
  <si>
    <t>Análisis económico
Sistemas de costos de producción
Ingeniería económica y financiera</t>
  </si>
  <si>
    <t>Estadística I
Algoritmos
Estadística II
Programación aplicada
Estadística III
Investigación de operaciones I
Investigación de operaciones II
Simulación</t>
  </si>
  <si>
    <t>Sistemas de control industrial
Estudio del trabajo
Control estadístico del proceso
Diseño de sistemas productivos
Gestión estadística de la calidad
Logística y operaciones
Gestión de la producción</t>
  </si>
  <si>
    <t>Administración y gestión estratégica
Gestión de tecnología e innovación
Formulación y evaluación de proyectos</t>
  </si>
  <si>
    <t>Control y gestión de la calidad
Gestión de la producción
Lean process
Logística industrial
Diseño de plantas
Six sigma
Gestión de cadenas de suministro
Ingeniería de métodos</t>
  </si>
  <si>
    <t>Fundamentos de economía
Contabilidad general y de costos
Ingeniería económica
Análisis financiero</t>
  </si>
  <si>
    <t>Introducción a la ingeniería industrial
Estadística I
Dibujo asistido por computados
Estadística II
Investigación de operaciones I
Investigación de operaciones II
Muestreo estadístico
Procesos estocásticos</t>
  </si>
  <si>
    <t>Ingeniería de métodos
Diseño de plantas
Control de calidad
Logística
Producción I</t>
  </si>
  <si>
    <t>Formulación y evaluación de proyectos</t>
  </si>
  <si>
    <t>Salud ocupacional y seguridad industrial</t>
  </si>
  <si>
    <t>Contabilidad general
Matemáticas financieras</t>
  </si>
  <si>
    <t>Gestión tecnológica
Formulación y evaluación de proyectos</t>
  </si>
  <si>
    <t>Introducción a la ingeniería industrial
Programación I
Estadística II
Investigación de operaciones
Estadística I</t>
  </si>
  <si>
    <t>Procesos I
Logística I
Administración de operaciones I
Procesos II
Calidad I
Logística II
Administración de operaciones II
Calidad II
Logística III
Métodos y tiempos
Diseño de plantas</t>
  </si>
  <si>
    <t>Seguridad industrial</t>
  </si>
  <si>
    <t>Ciencia de los materiales
Procesos industriales
Desarrollo de productos y procesos</t>
  </si>
  <si>
    <t>Ingeniería de procesos
Producción I
Control estadístico de procesos
Producción II
Logística</t>
  </si>
  <si>
    <t>Probabilidad y estadística
Pensamiento algoritmico
Estadística I
Estadística II
Investigación de operaciones I
Investigación de operaciones II
Simulación</t>
  </si>
  <si>
    <t>Mercados</t>
  </si>
  <si>
    <t>Gestión del talento humano
Sistema de gestión de seguridad y salud en el trabajo</t>
  </si>
  <si>
    <t>Mercados
Gestión de marketing</t>
  </si>
  <si>
    <t>Economía
Microeconomía
Costos y análisis financiero
Ingeniería económica</t>
  </si>
  <si>
    <t>Sistemas organizacionales y legislación
Organizational dynamic
Sistemas integrados de gestión
Formulación y evaluación de proyectos</t>
  </si>
  <si>
    <t>Gestión contable
Ingeniería económica
Gestión financiera</t>
  </si>
  <si>
    <t>Introducción a la ingeniería industrial
Probabilidad e inferencia estadística
Algoritmia y programación
Diseño de experimentos y análisis de regresión
Optimización
Muestreo y series de tiempo
Procesos estocásticos y análisis de decisión
Simulación discreta</t>
  </si>
  <si>
    <t>Gestión de las organizaciones
Habilidades gerenciales
Gestión tecnológica
Legislación
Emprendimiento
Formulación y evaluación de proyectos de inversión
Gestión de proyectos</t>
  </si>
  <si>
    <t>Gestión de métodos y tiempos
Gestión por procesos
Normalización y control de calidad
Diseño de sistemas productivos
Administración de la producción y del servicio
Ingeniería del mejoramiento continuo
Gestión de la cadena de abastecimiento</t>
  </si>
  <si>
    <t>UNIVERSIDAD DE BOYACA</t>
  </si>
  <si>
    <t>Contabilidad general
Microeconomía
Costos y presupuestos
Matemática financiera</t>
  </si>
  <si>
    <t>Administración básica
Formulación de proyectos
Evaluación de proyectos
Innovación y emprendimiento</t>
  </si>
  <si>
    <t>Estadística descriptiva
Estadística inferencial
Lógica de la programación
Investigación de operaciones I
Investigación de operaciones II
Simulación</t>
  </si>
  <si>
    <t>Seguridad y salud en el trabajo
Gestión humana
Lesgislación laboral y salarios</t>
  </si>
  <si>
    <t>Diseño y métodos
Fundamentos de producción
Gestión de calidad
Sistemas logísticos
Nuevas tecnologías industriales</t>
  </si>
  <si>
    <t>Programación I
Programación II
Estadística I
Estadística II
Fundamentos de ingeniería industrial
Investigación de operaciones I
Investigación de operaciones II
Investigación de operaciones III
Calidad I
Calidad II</t>
  </si>
  <si>
    <t>Introducción a la ingeniería
Interpretación de datos
Programación general
Teoría de la probabilidad
Inferencia estadística
Investigación de operaciones I
Control estadístico
Investigación de operaciones II
Simulación de operaciones</t>
  </si>
  <si>
    <t>Organización y métodos I
Organización y métodos II
Producción I
Mantenimiento industrial</t>
  </si>
  <si>
    <t>Gestión ambiental
Administración
Elaboración y evaluación de proyectos</t>
  </si>
  <si>
    <t>Seguridad industrial
Administración de salarios
Gestión del talento humano</t>
  </si>
  <si>
    <t>Fundamentos de economía
Contabilidad gerencial
Matemáticas financieras
Contabilidad de costos
Gestión financiera</t>
  </si>
  <si>
    <t>UNIVERSIDAD DE CUNDINAMARCA</t>
  </si>
  <si>
    <t>Fundamentos de ingeniería
Fundamentos de programación
Estadística I
Estadística inferencial
Investigación operativa I
Investigación operativa II</t>
  </si>
  <si>
    <t>Mercadotecnía
Investigación de mercados</t>
  </si>
  <si>
    <t>Contabilidad general
Microeconomía
Ingeniería de costos
Macroeconomía
Gestión financiera
Ingeniería económica</t>
  </si>
  <si>
    <t>Gestión del talento humano
Higiene y seguridad industrial
Psicología industrial</t>
  </si>
  <si>
    <t>Ingeniería de métodos
Gestión de la calidad
Ingeniería de la producción
Aseguramiento de la calidad
Diseño de plantas
Logística industrial
Administración y control de producción</t>
  </si>
  <si>
    <t>Administración industrial
Administración organizacional
Planeación estratégica
Relaciones industriales
Formulación y evaluación de proyectos
Negocios internacionales
Gestión ambiental
Legislación industrial
Gestión tecnológica
Juegos gerenciales</t>
  </si>
  <si>
    <t>Procesos industriales I
Procesos industriales II</t>
  </si>
  <si>
    <t>Microeconomía
Contabilidad
Costos de producción
Finanzas para la gestión</t>
  </si>
  <si>
    <t>Administración de operaciones I
Administración de operaciones II
Diseño de cadenas de suministro
Ingeniería de la calidad</t>
  </si>
  <si>
    <t>Formulación y evaluación de proyectos
Estrategía organizacional</t>
  </si>
  <si>
    <t>Ingeniería del factor humano
Seguridad y salud en el trabajo</t>
  </si>
  <si>
    <t>Introducción a la ingeniería
Lógica y algoritmia
Probabilidad y estadística
Investigación de operaciones I
Investigación de operaciones II
Modelado y simulación</t>
  </si>
  <si>
    <t>UNIVERSIDAD DE INVESTIGACION Y DESARROLLO</t>
  </si>
  <si>
    <t>Economía general
Contabilidad general
Contabilidad de costos
Matemáticas financieras
Análisis financiero</t>
  </si>
  <si>
    <t>Procesos industriales
Mecánica de materiales</t>
  </si>
  <si>
    <t>Fundamentos de mercadotecnia
Investigación de mercados</t>
  </si>
  <si>
    <t>Fundamentos de programación
Introducción a la ingeniería industrial
Programación I
Estadística y probabilidades
Diseño de experimentos
Estadística inferencial
Investigación de operaciones I
Investigación de operaciones II
Simulación</t>
  </si>
  <si>
    <t>Seguridad industrial
Administración del talento humano
Legislación laboral</t>
  </si>
  <si>
    <t>Gerencia de proyectos
Herramientas básicas de emprendimiento
Sistemas de información</t>
  </si>
  <si>
    <t>Gestión de la calidad
Aseguramiento de la calidad
Métodos y tiempos
Fundamentos de logística
Logística internacional
Producción I
Producción II
Distribución de planta</t>
  </si>
  <si>
    <t>Introducción a la ingeniería industrial
Estadística y probabilidad
Estadística inferencial
Programación lineal
Investigación de operaciones</t>
  </si>
  <si>
    <t>Mercadotecnia</t>
  </si>
  <si>
    <t>Introducción a la economía
Contabilidad general
Costos de producción
Ingeniería económica</t>
  </si>
  <si>
    <t>Materiales de ingeniería
Procesos de fabricación
Diseño industrial de productos</t>
  </si>
  <si>
    <t>Introducción a la administración
Relaciones industriales
Gestión tecnológica e innovación
Formulación y evaluación de proyectos
Emprendimiento empresarial</t>
  </si>
  <si>
    <t>Constitución y legislación laboral
Salud ocupacional</t>
  </si>
  <si>
    <t>Ingeniería de métodos
Gestión de producción I
Mantenimiento industrial
Gestión de producción II
Logística integral
Aseguramiento de la calidad
Control de procesos industriales
Localización y diseño de planta
Automatización industrial</t>
  </si>
  <si>
    <t>Oportunidades de negocio y mercado</t>
  </si>
  <si>
    <t>Procesos productivos
Materiales para el diseño de producto y proceso
Diseño de producto, servicio y proceso</t>
  </si>
  <si>
    <t>Introducción a la programación
Introducción a la ingeniería industrial
Programación avanzada
Probabilidad y estadística I
Probabilidad y estadística II
Análitica de datos
Procesos estocáticos
Introducción al CAD
Optimización y análitica
Simulación</t>
  </si>
  <si>
    <t>Fundamentos de macroeconomía y microeconomía
Ingeniería económica
Contabilidad, costes y presupuestos
Gerencia financiera</t>
  </si>
  <si>
    <t>Salud ocupacional y gestión ambiental
Gerencia del talento humano</t>
  </si>
  <si>
    <t>Fundamentos de gestión empresarial
Constitución de empresas
Estrategias de mejora
Gestión de proyectos
Transformación digital y sistemas de información</t>
  </si>
  <si>
    <t>Ingeniería de métodos
Diagnóstico de procesos
Análisis y diseño del trabajo
Control estadístico de la calidad
Gestión de la calidad
Fundamentos de logística
Planeación, programación y control de operaciones
Diseño y gestión de cadenas de suministro</t>
  </si>
  <si>
    <t>Materiales de ingeniería
Procesos industriales</t>
  </si>
  <si>
    <t>Economía
Contabilidad y costos
Matemática financiera</t>
  </si>
  <si>
    <t>Ingeniería en contexto
Desarrollo de pensamiento algoritmico
Bases de datos
Probabilidad
Programación orientada a objetos
Estadística
Programación lineal
Modelos deterministicos
Modelos estocásticos
Diseño de experimentos
Simulación</t>
  </si>
  <si>
    <t>Factibilidad de proyectos
Dirección empresarial
Gestión de proyectos</t>
  </si>
  <si>
    <t>Gestión de calidad
Ingeniería de procesos
Control estadístico de procesos
Planeación de la producción
Programación y control de la producción
Logística
Diseño y distribución de planta
Modelamiento de sistemas logísticos</t>
  </si>
  <si>
    <t>Introducción a la ingeniería industrial
Introducción a la programación
Probabilidad y estadística
Principios de optimización
Modelos de probabilidad
Probabilidad y estadística II
Simulación</t>
  </si>
  <si>
    <t>Teoría consu y firma
Sistemas contables gerenciales
Finanzas</t>
  </si>
  <si>
    <t>Ciencia de los materiales
Procesos de manufactura</t>
  </si>
  <si>
    <t>Economía general
Principios de contabilidad y costos
Diagnóstico financiero
Planeación financiera
Ingeniería económica
Econometría</t>
  </si>
  <si>
    <t>Introducción a la ingeniería industrial
Pensamiento algoritmico
Estadística para ingenieros
Investigación de operaciones I
Métodos númericos
Investigación de operaciones II
Modelado y optimización de sistemas de producción</t>
  </si>
  <si>
    <t>Redes industriales
Gestión del talento humano y riesgos industriales</t>
  </si>
  <si>
    <t>Ingeniería de proyectos I
Ingeniería de proyectos II</t>
  </si>
  <si>
    <t>Introducción a la economía
Análisis financiero I</t>
  </si>
  <si>
    <t>Análisis de sistemas de producción I
Productividad y competitividad
Ingeniería de métodos
Producción y gestión de operaciones I
Análisis de sistemas de producción II
Producción y gestión de operaciones II
Diseño y distribución de plantas industriales
Logística
Ingeniería de calidad</t>
  </si>
  <si>
    <t>Ergonomía I
Gerencia del talento humano
Análisis y prevención de riesgos industriales</t>
  </si>
  <si>
    <t>Introducción a la ingeniería industrial
Teoría de probabilidad
Programación I
Fundamentos y diseño de bases de datos
Estadístico II
Investigación de operaciones I
Investigación de operaciones II
Diseño de experimentos I
Simulación de procesos industriales</t>
  </si>
  <si>
    <t>Economía y geopolitica
Contabilidad de costos
Matemática financiera</t>
  </si>
  <si>
    <t>Fundamentos de programación
Introducción a la ingeniería
Lenguajes de programación
Estadística
Estadística inferencial
Investigación de operaciones I
Métodos númericos
Investigación de operaciones II
Modelado y simulación</t>
  </si>
  <si>
    <t>Seguridad industrial y salud ocupacional</t>
  </si>
  <si>
    <t>UNIVERSIDAD DE SANTANDER</t>
  </si>
  <si>
    <t>Fundamentos de mercadeo</t>
  </si>
  <si>
    <t>Ciencia de los materiales
Procesos industriales I
Procesos industriales II</t>
  </si>
  <si>
    <t>Introducción a la ingeniería
Estadística descriptiva
Estadística inferencial
Optimización I
Optimización II</t>
  </si>
  <si>
    <t>Gestión y compensación del talento humano
Seguridad y salud en el trabajo</t>
  </si>
  <si>
    <t>Gestión contable y financiera
Economía
Costos industriales
Ingeniería económica
Planeación financiera</t>
  </si>
  <si>
    <t>Ingeniería de métodos
Ingeniería de producción
Producción limpia
Gerencia de la calidad
Diseño de plantas industriales
Gestión de la cadena de suministro
Gerencia logística</t>
  </si>
  <si>
    <t>Dirección empresarial
Ideas empresariales
Responsabilidad social empresarial
Desarrollo del espiritu empresarial
Formulación y evaluación de proyectos</t>
  </si>
  <si>
    <t>Ingeniería financiera
Ingeniería de costos
Ingeniería económica</t>
  </si>
  <si>
    <t>Gestión de mercadeo</t>
  </si>
  <si>
    <t>Introducción a la ingeniería industrial
Programación de computadores
Base de datos
Estadística I
Modelos discretos
Estadística II
Investigación de operaciones I
Investigación de operaciones II
Simulación</t>
  </si>
  <si>
    <t>Ingeniería de métodos y tiempos
Diseño y distribución de plantas
Ingeniería de operaciones I
Ingeniería de operaciones II
Logística
Control de calidad
Gestión de la calidad</t>
  </si>
  <si>
    <t>Ingeniería administrativa
Formulación de proyectos
Ingeniería ambiental
Gestión tecnológica</t>
  </si>
  <si>
    <t>Legislación laboral y comercial
Gestión del talento humano
Salud ocupacional</t>
  </si>
  <si>
    <t>UNIVERSIDAD DEL MAGDALENA</t>
  </si>
  <si>
    <t>Contabilidad general y financiera
Sistemas de costeo de operaciones
Microeconomía
Ingeniería económica
Finanzas y presupuesto</t>
  </si>
  <si>
    <t>Gestión de personal
Salud ocupacional</t>
  </si>
  <si>
    <t>Introducción a la ingeniería industrial
Estadística I
Programación I
Estadística II
Estadística III
Investigación de operaciones I
Investigación de operaciones II
Simulación de operaciones</t>
  </si>
  <si>
    <t>Ciencia y teconología de los materiales
Procesos industriales
Diseño y desarrollo de productos</t>
  </si>
  <si>
    <t>Ciencia de los materiales
Procesos de fabricación</t>
  </si>
  <si>
    <t>Sistemas de costos de producción
Ingeniería económica</t>
  </si>
  <si>
    <t>Introducción a la ingeniería industrial
Algoritmia y programación
Análisis de datos en ingeniería I
Análisis de datos en ingeniería II
Investigación de operaciones I
Investigación de operaciones II
Simulación</t>
  </si>
  <si>
    <t>UNIVERSIDAD DEL SINU</t>
  </si>
  <si>
    <t>Materiales de ingeniería
Procesos industriales
Diseño de producto
Sistemas avanzados de manufactura</t>
  </si>
  <si>
    <t>Formulación y evaluación de proyectos de ingeniería
Fundamentos de ingeniería ambiental
Legislación en ingenierías</t>
  </si>
  <si>
    <t>Ingeniería de métodos y trabajo
Calidad I
Calidad II
Sistemas de producción I
Sistemas de producción II
Logística I
Logística II
Distribución de plantas</t>
  </si>
  <si>
    <t>Introducción a la ingeniería
Programación de computadores
Estadística descriptiva y probabilidad
Estadística inferencial
Investigación de operaciones III
Análisis númerico
Modelos de regresión
Investigación de operaciones I
Investigación de operaciones II
Simulación</t>
  </si>
  <si>
    <t>Fundamentos de economía para ingeniería industrial
Ingeniería económica y gestión financiera</t>
  </si>
  <si>
    <t>Introducción a la ingeniería
Probabilidad y estadística
Modelación matemática
Gestión de datos
Modelos probabilisticos en investigación de operaciones
Simulación</t>
  </si>
  <si>
    <t>Diseño de productos y servicios sostenibles</t>
  </si>
  <si>
    <t>Salud ocupacional</t>
  </si>
  <si>
    <t>Materiales industriales
Procesos químicos y bioquímicos
Procesos mecánicos
Diseño integrado de producto y proceso</t>
  </si>
  <si>
    <t>Seguridad e higiene ocupacional
Ergonomía
Gestión del talento humano</t>
  </si>
  <si>
    <t>Economía I
Contabilidad y costos
Economía II
Ingeniería económica
Análisis y decisiones financieras</t>
  </si>
  <si>
    <t>Programación básica
Programación orientada a objetos
Estadística y probabilidad
Estadística inferencial y diseño de experimentos
Programación lineal y entera
Teoría de grafos
Teoría de colas y simulación</t>
  </si>
  <si>
    <t>Procesos industriales I
Procesos industriales II
Procesos industriales III
Procesos industriales IV
Mecánica de los materiales</t>
  </si>
  <si>
    <t>Seguridad industrial
Legislación laboral
Diseño industrial y ergonomia
Gestión de recurso humano</t>
  </si>
  <si>
    <t>Dibujo asistido por computador
Estadística y probabilidad
Programación lineal
Teoría de la probabilidad
Investigación de operaciones I
Métodos númericos
Investigación de operaciones II
Modelaje y simulación</t>
  </si>
  <si>
    <t>Contabilidad general y financiera
Contabilidad de costos
Matemática financiera
Presupuestos
Economía</t>
  </si>
  <si>
    <t>Mercadeo
Inteligencia de mercados</t>
  </si>
  <si>
    <t>Mantenimiento industrial
Control de calidad
Ingeniería de métodos
Planeación de la producción
Automatización I
Logística industrial
Control de producción
Automatización II
Sistemas avanzados de produccion
Localización y diseño de instalaciones
Automatización de procesos</t>
  </si>
  <si>
    <t>Fundamentos de administración y economía
Gestión administrativa
Emprendimiento I
Dimensión ambiental
Gestión de proyectos I
Gestión de proyectos II
Innovación tecnológica
Plan de negocios
Liderazgo organizacional
Teoría de la decisión
Teorías organizativas actuales
Sistemas de información gerencial
Sistemas HSEQ
Legislación empresarial
Negocios internacionales</t>
  </si>
  <si>
    <t>Ciencia de los materiales
Mecánica y procesos de transformación
Diseño y desarrollo de bienes y servicios</t>
  </si>
  <si>
    <t>Economía general
Contabilidad y finanzas
Costos</t>
  </si>
  <si>
    <t>Fundamentos de programación
Introducción a la ingeniería
Análisis númerico
Probabilidad y estadística
Modelos y simulación
Métodos cuantitativos
Modelos y simulación empresarial
Procesos estocásticos</t>
  </si>
  <si>
    <t>Factor humano</t>
  </si>
  <si>
    <t>Contabilidad
Micro y macroeconomía
Contabilidad de costos
Ingeniería económica
Finanzas</t>
  </si>
  <si>
    <t>Materiales
Procesos industriales I
Procesos industriales II</t>
  </si>
  <si>
    <t>Introducción a la ingeniería industrial
Probabilidad 
Programación lineal
Inferencia estadística
Investigación de operaciones
Procesos estocásticos</t>
  </si>
  <si>
    <t>Mercadeo
Investigación de mercados</t>
  </si>
  <si>
    <t>Ingeniería de seguridad
Gestión humana
Administración de salarios</t>
  </si>
  <si>
    <t>Control de calidad
Ingeniería de métodos
Gestión logística
Producción
Servucción
Diseño de plantas</t>
  </si>
  <si>
    <t>Introducción a la administración
Lesgislación comercial
Empresarismo I
Empresarismo II
Gestión ambiental y ergonomia
Evaluación y gerencia de proyectos</t>
  </si>
  <si>
    <t>Administración general
Legislación general
Toma de decisiones
Formulación y evaluación de proyectos
Etica y responsabilidad social
Innovación y gestión de la tecnología
Gerencia estratégica</t>
  </si>
  <si>
    <t>Estudio del trabajo
Control estadístico de proceso
Logística
Automatización de procesos
Diseño de instalaciones
Manufactura esbelta
Gestión de operaciones</t>
  </si>
  <si>
    <t>Administración de las organizaciones
Derecho empresarial
Emprendimiento empresarial e ideas de negocio
Gestión ambiental
Gestión e innovación tecnológica
Procesos de decisión
Gerencia estratégica
Formulación, gestión y evaluación de proyectos</t>
  </si>
  <si>
    <t>Ingeniería de métodos y tiempos
Control y aseguramiento de la calidad
Logística industrial I
Gestión de calidad
Programación y control de producción
Logística industrial II
Logística industrial III
Gestión de operaciones</t>
  </si>
  <si>
    <t>Pensamiento sistemico y organizaciones
Ingeniería y sociedad
Planeación y control de proyectos
Evaluación de impactos ambientales</t>
  </si>
  <si>
    <t>Métodos y procesos
Control de calidad
Gestión de abastecimiento
Programación de operaciones
Redes de abastecimiento
Ingeniería de instalaciones
Excelencia operacional
Estrategia de operaciones</t>
  </si>
  <si>
    <t>Análisis y evaluación de proyectos de inversión
Seguridad gestión ambiental</t>
  </si>
  <si>
    <t>Estudio del trabajo
Diseño de sistemas productivos
Control y gestión integral de la calidad
Planeación, programación y control de la producción
Logística y distribución
Estrategia de operaciones</t>
  </si>
  <si>
    <t>Teorías de las organizaciones y la administración
Emprendimiento y creación de empresas
Gestión de proyectos
Pensamiento de sistemas</t>
  </si>
  <si>
    <t xml:space="preserve">Análisis de procesos
Diseño de operaciones
Control estadístico de procesos
Sistema de gestión de la calidad
Gestión logística
Producción más limpia
Diseño y distribución de plantas
Gerencia de operaciones </t>
  </si>
  <si>
    <t>Administración
Formulación y evaluación de proyectos
Relaciones industriales
Dinámica de sistemas
Empresarismo
Ingenierías verdes
Gestión tecnológica y de innovación</t>
  </si>
  <si>
    <t>Control de la calidad
Métodos y tiempos
Administración y programación de la producción
Gestión de calidad
Logística
Estrategia de operaciones</t>
  </si>
  <si>
    <t>Formulación y evaluación de proyectos
Etica y responsabilidad social corporativa
Innovación y gestión tecnológica
Gestión de proyectos</t>
  </si>
  <si>
    <t>Fundamentos de automatización y control
Estudio de trabajo
Producción y consumo sostenible
Calidad y mejoramiento continuo
Programación y control de operaciones
Sistemas logísticos
Diseño de plantas
Gestión de la cadena de abastecimiento
Gerencia de operaciones</t>
  </si>
  <si>
    <t>Sistemas de apoyo a la decisión
Pensamiento sistemico en las organizaciones
Dinámica de sistemas</t>
  </si>
  <si>
    <t>Fundamentos de producción
Control de la producción
Estrategia organizacional y logística</t>
  </si>
  <si>
    <t>Ciencia de los materiales
Desarrollo de productos</t>
  </si>
  <si>
    <t>Introducción ingeniería industrial
Algoritmos y programación
Probabilidad y estadistica
Análisis numerico
Modelado matemático
Optimización de operaciones
Modelos estocásticos</t>
  </si>
  <si>
    <t>Marketing estrategico</t>
  </si>
  <si>
    <t>Higiene y seguridad
Ergonomia y condiciones de trabajo
Gerencia del talento humano</t>
  </si>
  <si>
    <t>Fundamentos económicos
Fundamentos contables y financieros
Gestión estrategica de costos
Finanzas de corto plazo</t>
  </si>
  <si>
    <t>Procesos de fabricación
Gestión de procesos
Calidad en producto y procesos
Estudio del trabajo
Planeación y control de operaciones e inventarios
Gestión de la cadena de abastecimiento
Diseño de plantas industrial</t>
  </si>
  <si>
    <t>Fundamentos de desarrollo y de gerencia de proyectos
Pensamiento administrativo y complejo
Gestión ciclo de vida
Negociación y relaciones contractuales</t>
  </si>
  <si>
    <t>Principios de economía
Contabilidad financiera
Modelación financiera del proyecto
Sistemas y análisis de costos</t>
  </si>
  <si>
    <t>Introducción a la ingeniería industrial
Pensamiento algoritmico
Teoría de probabilidades
Inferencia estadística
Analítica I
Diseño asistido por computador
Analítica II
Simulación discreta
Automatización
Análitica de datos</t>
  </si>
  <si>
    <t>Procesos y procedimientos
Materiales y procesos de ingeniería</t>
  </si>
  <si>
    <t>Operaciones I
Operaciones II
Calidad en las operaciones
Operaciones III</t>
  </si>
  <si>
    <t>Organizaciones
Derecho empresarial
Innovación y emprendimiento I
Gerencia de proyectos de ingeniería
Innovación y emprendimiento II
Ingeniería del ciclo de vida
Innovación y emprendimiento III</t>
  </si>
  <si>
    <t>Gestión de recurso humano
Seguridad y salud en el trabajo</t>
  </si>
  <si>
    <t>Ciencia de materiales
Procesos industriales</t>
  </si>
  <si>
    <t xml:space="preserve"> Mercadeo</t>
  </si>
  <si>
    <t>Introducción a la ingeniería
Estadística y probabilidad
Algoritmia y programación
Estadística inferencial y diseño de experimentos
Programación lineal
Investigación de operaciones I
Investigación de operaciones II</t>
  </si>
  <si>
    <t>Estudio de trabajo
Diseño de plantas industriales
Control de procesos
Logística y abastecimiento
Gestión de la producción
Automatización industrial
Gestión de calidad</t>
  </si>
  <si>
    <t>Economía
Contabilidad y costos
Ingeniería económica y financiera
Gestión de activos</t>
  </si>
  <si>
    <t>Iniciativa empresarial
Gestión empresarial
Gestión ambiental
Formulación y evaluación de proyectos</t>
  </si>
  <si>
    <t>Gestión de seguridad y salud en el trabajo
Gestión del recurso humano
Procesos contractuales</t>
  </si>
  <si>
    <t>Principios de mercadeo</t>
  </si>
  <si>
    <t>Entorno económico
Gestión contable
Costos
Ingeniería económica
Finanzas y presupuestos</t>
  </si>
  <si>
    <t>Introducción a la ingeniería industrial
Estadística I
Estadística II
Investigación de operaciones I
Estadística III
Investigación de operaciones II
Investigación de mercados</t>
  </si>
  <si>
    <t>Seguridad y salud en el trabajo
Talento humano</t>
  </si>
  <si>
    <t>Dirección empresarial I
Dirección empresarial II
Sistemas de información
Formulación y evaluación de proyectos</t>
  </si>
  <si>
    <t>Dirección de operaciones I
Ingeniería de calidad
Dirección de operaciones II
Logística integral
Diseño de sistemas productivos</t>
  </si>
  <si>
    <t>Ciencia de los materiales
Procesos industriales
Diseño de productos y servicios</t>
  </si>
  <si>
    <t>Contabilidad y presupuesto
Fundamentos de economía
Costos de operación
Ingeniería económica
Finanzas</t>
  </si>
  <si>
    <t>Gestión organizacional
Gerencia estrategica
Sistemas integrados de gestión
Gestión tecnológica
Formulación y evaluación de proyectos</t>
  </si>
  <si>
    <t>Control estadística de la calidad
Ingeniería de métodos
Planeación y control de la producción y las operaciones
Diseño de instalaciones industriales y de servicios
Logística y cadena de suministro</t>
  </si>
  <si>
    <t>Introducción a la ingeniería
Lógica y algoritmos
Lenguaje de programación
Probabilidad y estadística descriptiva
Diseño en ingeniería
Investigación operativa I
Investigación operativa II
Modelos matemáticos estocásticos
Ingeniería aplicada
Simulación de procesos</t>
  </si>
  <si>
    <t>UNIVERSIDAD MANUELA BELTRAN</t>
  </si>
  <si>
    <t>Contabilidad general
Costos y presupuestos
Microeconomía
Macroeconomía
Matemáticas financieras
Gerencia financiera</t>
  </si>
  <si>
    <t>Lógica de programación
Orientación a ingeniería
Estructura de datos
Probabilidad y estadística
Métodos númericos
Optimización lineal
Modelamiento estocástico
Modelos y simulación</t>
  </si>
  <si>
    <t>Desarrollo del espirití emprendedor
Estructura empresarial
Gerencia estratégica
Organizaciones
Educación ambiental
Formulación y evaluación de proyectos</t>
  </si>
  <si>
    <t>Higiene y salud ocupacional
Derecho laboral
Gerencia del talento humano</t>
  </si>
  <si>
    <t>Ingeniería de métodos y tiempos
Distribución en planta
Mecanismos y automatización
Diseño de productos y procesos
Producción
Logística
Calidad
Gerencia de calidad
Gerencia de producción</t>
  </si>
  <si>
    <t>Materiales de ingeniería</t>
  </si>
  <si>
    <t>Programación I
Introducción a la ingeniería industrial
Programación II
Estadística I
Estadística II
Métodos númericos
Investigación de operaciones I
Investigación de operaciones II</t>
  </si>
  <si>
    <t>Ingeniería de métodos
Ingeniería de calidad
Logística de mercados
Planeación y control de producción
Ingeniería logística
Diseño de sistemas productiva
Manufactura moderna</t>
  </si>
  <si>
    <t>Contabilidad general
Economía general
Costos y presupuestos
Ingeniería económica
Finanzas</t>
  </si>
  <si>
    <t>Sistemas HSE
Gestión tecnológica
Formulación y evaluación de proyectos
Gerencia moderna
Sistemas de información industrial</t>
  </si>
  <si>
    <t>Economía general
Sistemas de costos
Ingeniería económica y análisis de riesgo</t>
  </si>
  <si>
    <t>Ciencia y tecnología de materiales
Procesos químicos y biotecnológicos
Procesos metalmecanicos</t>
  </si>
  <si>
    <t>Introducción a la ingeniería industrial
Programación de computadores
Programación orientada a objetos
Probabilidad fundamental
Modelos y optimización
Simulación
Inferencia estadística fundamental
Modelos estocásticos para procesos de manufactura y sistemas de servicio
Simulación de procesos de manufactura y sistemas de servicio</t>
  </si>
  <si>
    <t>Gestión empresarial
Gerencia y gestión de proyectos
Finanzas
Sistemas de información
Gestión tecnológica</t>
  </si>
  <si>
    <t>Seguridad industrial
Gestión de recursos humanos</t>
  </si>
  <si>
    <t>Ergonomía e ingeniería de métodos
Control y gestión de calidad
Ingeniería de la producción
Logística
Diseño de plantas</t>
  </si>
  <si>
    <t>UNIVERSIDAD NACIONAL ABIERTA Y A DISTANCIA</t>
  </si>
  <si>
    <t>UNIVERSIDAD PEDAGOGICA Y TECNOLOGICA DE COLOMBIA</t>
  </si>
  <si>
    <t>Materiales industriales
Procesos industriales</t>
  </si>
  <si>
    <t>Introducción a la ingeniería industrial
Algoritmos y programación
Programación aplicada
Estadística I
Estadística II
Fundamentos de Electrónica y Control
Modelos determinísticos
Modelos probabilisticos
Producción I</t>
  </si>
  <si>
    <t>Administración
Gestión ambiental
Modelos gerenciales
Formulación y evaluación de proyectos</t>
  </si>
  <si>
    <t>Análisis financiero
Economía
Costos de producción
Ingeniería económica
Gerencia financiera</t>
  </si>
  <si>
    <t>Ingenieía de métodos
Gestión de calidad
Localización y distribución de plantas
Aseguramiento de la calidad
Producción I
Producción II
Gerencia de mantenimiento
Gestión logística</t>
  </si>
  <si>
    <t>Materiales para ingeniería
Procesos industriales</t>
  </si>
  <si>
    <t>Ergonomia y seguridad y salud en el trabajo
Administración y gestión del talento humano</t>
  </si>
  <si>
    <t>Economía
Costos y presupuestos
Ingeniería económica
Gestión financiera</t>
  </si>
  <si>
    <t>Organización del trabajo
Control estadistico de calidad
Planeación y control de la producción
Diseño y mantenimiento de plantas
Logística industrial</t>
  </si>
  <si>
    <t>Fundamentos de dibujo y CAD
Introducción a la ingeniería industrial
Probabilidad e inferencia estadística
Modelos de regresión y series de tiempo
Diseño experimental
Optimización
Investigación operativa
Simulación</t>
  </si>
  <si>
    <t>Emprendimiento y responsabilidad social
Legislación
Sistemas de gestión
Formulación y evaluación de proyectos
Gerencia de proyectos
Gestión de la tecnología y la innovación</t>
  </si>
  <si>
    <t>Procesos y materiales</t>
  </si>
  <si>
    <t>Productividad humana
Seguridad y salud en el trabajo</t>
  </si>
  <si>
    <t>Economía
Ingeniería de costos
Ingeniería económica
Gestión financiera</t>
  </si>
  <si>
    <t>Teoría organizacional
Gestión de proyectos de ingeniería
Fundamentos de gestión tecnológica</t>
  </si>
  <si>
    <t>Métodos y diseño del trabajo
Gestión estratégica de operaciones
Gestión de calidad
Operaciones I
Logística
Operaciones II
Distribución de planta</t>
  </si>
  <si>
    <t>Introducción a la ingeniería
Algoritmos y programación
Investigación de operaciones I
Investigación de operaciones II
Simulación discreta</t>
  </si>
  <si>
    <t>Diseño de productos
Ciencia de los materiales
Procesos industriales</t>
  </si>
  <si>
    <t>Contabilidad industrial
Costos y presupuestos
Fundamentos de economía
Ingeniería económica
Finanzas</t>
  </si>
  <si>
    <t>Ingeniería de procesos
Gestión de la producción
Gestión y control de la calidad
Gestión de la cadena de suministro</t>
  </si>
  <si>
    <t>Gestión del talento humano
Gestión de la seguridad y salud en el trabajo y el medio ambiente</t>
  </si>
  <si>
    <t>Introducción a la ingeniería
Probabilidad y estadística
Lógica de programación
Investigación de mercados
Estadística industrial
Investigación de operaciones I
Investigación de operaciones II</t>
  </si>
  <si>
    <t>Introducción a la gestión de la innovación
Administración industrial
Creación de empresas
Gestión de proyectos de ingeniería</t>
  </si>
  <si>
    <t>Ingeniería de producto y proceso
Ciencia de los materiales
Procesos industriales</t>
  </si>
  <si>
    <t>Ingeniería de factor humano</t>
  </si>
  <si>
    <t>Introducción a la economía
Contabilidad general y costos
Ingeniería financiera</t>
  </si>
  <si>
    <t>Introducción a la ingeniería
Lógica y programación
Estadística I
Modelación matemática para ingeniería
Estadística II
Investigación de operaciones I
Investigación de operaciones II
Simulación de sistemas productivos
Modelación y logística</t>
  </si>
  <si>
    <t>Ingeniería de métodos y tiempos
Fabricación integrada
Control de calidad
Gerencia de producción y operaciones
Planeación, programación y control de producción</t>
  </si>
  <si>
    <t>Dirección y gestión de proyectos
Responsabilidad integral
Creación de empresas
Gerencia de proyectos
Etica y responsabilidad social</t>
  </si>
  <si>
    <t>Ciencia de los materiales
Procesos industriales y de manufactura</t>
  </si>
  <si>
    <t>Contabilidad y costos
Ingeniería económica</t>
  </si>
  <si>
    <t>Ingeniería de métodos
Gestión de la calidad
Logística
Control estadística de la calidad
Diseño de sistemas productivos
Administración de la producción</t>
  </si>
  <si>
    <t>Innovación y emprendimiento I
Innovación y emprendimiento II
Gestión ambiental
Formulación y evaluación de proyectos</t>
  </si>
  <si>
    <t>Fundamentos de programación I
Introducción a la ingeniería industrial
Estadística descriptiva y probabilidad
Estadística inferencial
Investigación de operaciones I
Investigación de operaciones II
Simulación y modelaje de procesos</t>
  </si>
  <si>
    <t>Seguridad y salud en el trabajo
Gestión de talento humano</t>
  </si>
  <si>
    <t>Materiales I
Procesos de fabricación
Procesos industriales</t>
  </si>
  <si>
    <t>Administración industrial
Creatividad y emprendimiento
Formulación y evaluación de proyectos</t>
  </si>
  <si>
    <t>Sistemas de costeo
Ingeniería económica</t>
  </si>
  <si>
    <t>Gestión del talento humano
Seguridad y salud laboral</t>
  </si>
  <si>
    <t>Estrategia de operaciones
Ingeniería de productividad
Diseño de sistemas productivos
Gestión cadena de suministros
Control de calidad
Plan, programación y control de producción
Distribución y transporte</t>
  </si>
  <si>
    <t>Fundamentos de programación
Programación
Estadística y probabilidad
Estadística inferencial
Procesamiento númerico
Optimización
Procesos estocásticos
Diseño de experimentos
Simulación</t>
  </si>
  <si>
    <t>UNIVERSIDAD TECNOLOGICA DE PEREIRA</t>
  </si>
  <si>
    <t>Economía
Contabilidad de empresas
Sistemas de costeo
Análisis financiero
Ingeniería económica</t>
  </si>
  <si>
    <t>Sicología organizacional
Administración de personal
Administración de salarios
Salud ocupacional</t>
  </si>
  <si>
    <t>Mercados I
Mercados II</t>
  </si>
  <si>
    <t>Introducción a la ingeniería industrial
Dibujo I CAD
Estadística I
Estadística II
Estadística III
Procesos estocásticos
Investigación de operaciones I
Investigación de operaciones II
Simulación</t>
  </si>
  <si>
    <t>Administración
Formulación y evaluación de proyectos</t>
  </si>
  <si>
    <t>Ingeniería de métodos
Producción I
Diseño de plantas
Producción II
Producción III
Control total de la calidad</t>
  </si>
  <si>
    <t>UNIVERSITARIA AGUSTINIANA</t>
  </si>
  <si>
    <t>Diseño de producto y proceso</t>
  </si>
  <si>
    <t>Inteligencia de mercados</t>
  </si>
  <si>
    <t>Seguridad y salud en el trabajo
Legislación laboral
Gestión del talento humano y diseño salarial</t>
  </si>
  <si>
    <t>Introducción a la ingeniería
Expresión gráfica y CAD
Probabilidad y estadística
Estadística inferencial
Optimización lineal y entera
Teoría de grafos
Procesos estocásticos
Modelaje y simulación</t>
  </si>
  <si>
    <t>Economía
Contabilidad
Costos
Ingeniería económica
Análisis financiero y presupuestos</t>
  </si>
  <si>
    <t>Ingeniería de procesos I
IngenierÍa de procesos II
Métodos y medición del trabajo
Gestión de la producción I
Control estadístico de procesos
Logística industrial
Gestión de la producción II
Automatización industrial
Automatización de procesos logísticos
Logística internacional
Ingeniería del servicio</t>
  </si>
  <si>
    <t>Introducción al emprendimiento
Sistemas integrales de gestión
Emprendimiento I
Gestión de las organizaciones
Formulación y evaluación de proyectos
Gestión de proyectos
Desarrollo sostenible y ambiental</t>
  </si>
  <si>
    <t>CONTEO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</si>
</sst>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Calibri"/>
      <family val="2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674C1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7">
    <xf numFmtId="0" fontId="0" fillId="0" borderId="0" xfId="0"/>
    <xf numFmtId="164" fontId="0" fillId="0" borderId="0" xfId="0" applyNumberFormat="1" applyAlignment="1">
      <alignment horizontal="right"/>
    </xf>
    <xf numFmtId="0" fontId="1" fillId="2" borderId="0" xfId="0" applyFont="1" applyFill="1"/>
    <xf numFmtId="0" fontId="0" fillId="0" borderId="0" xfId="0" applyAlignment="1">
      <alignment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10" fontId="2" fillId="4" borderId="0" xfId="1" applyNumberFormat="1" applyFont="1" applyFill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K243"/>
  <sheetViews>
    <sheetView workbookViewId="0">
      <selection activeCell="T25" sqref="T25"/>
    </sheetView>
  </sheetViews>
  <sheetFormatPr baseColWidth="10" defaultRowHeight="14.4" x14ac:dyDescent="0.3"/>
  <sheetData>
    <row r="1" spans="1:37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</row>
    <row r="2" spans="1:37" x14ac:dyDescent="0.3">
      <c r="A2" t="s">
        <v>37</v>
      </c>
      <c r="B2" t="s">
        <v>37</v>
      </c>
      <c r="C2" t="s">
        <v>38</v>
      </c>
      <c r="D2" t="s">
        <v>39</v>
      </c>
      <c r="E2" t="s">
        <v>40</v>
      </c>
      <c r="F2" t="s">
        <v>41</v>
      </c>
      <c r="H2">
        <v>16940</v>
      </c>
      <c r="I2" t="s">
        <v>42</v>
      </c>
      <c r="J2" t="s">
        <v>43</v>
      </c>
      <c r="K2" t="s">
        <v>44</v>
      </c>
      <c r="L2" t="s">
        <v>45</v>
      </c>
      <c r="O2" t="s">
        <v>46</v>
      </c>
      <c r="P2">
        <v>7442</v>
      </c>
      <c r="Q2" s="1">
        <v>44316</v>
      </c>
      <c r="R2" s="1">
        <v>44334</v>
      </c>
      <c r="S2" t="s">
        <v>47</v>
      </c>
      <c r="T2" s="1">
        <v>37572</v>
      </c>
      <c r="U2" t="s">
        <v>48</v>
      </c>
      <c r="V2" t="s">
        <v>49</v>
      </c>
      <c r="W2" t="s">
        <v>50</v>
      </c>
      <c r="X2" t="s">
        <v>51</v>
      </c>
      <c r="Y2" t="s">
        <v>52</v>
      </c>
      <c r="Z2" t="s">
        <v>53</v>
      </c>
      <c r="AA2" t="s">
        <v>54</v>
      </c>
      <c r="AB2" t="s">
        <v>55</v>
      </c>
      <c r="AC2">
        <v>168</v>
      </c>
      <c r="AD2">
        <v>10</v>
      </c>
      <c r="AE2" t="s">
        <v>56</v>
      </c>
      <c r="AF2" t="s">
        <v>57</v>
      </c>
      <c r="AG2" t="s">
        <v>56</v>
      </c>
      <c r="AH2" t="s">
        <v>58</v>
      </c>
      <c r="AI2" t="s">
        <v>59</v>
      </c>
      <c r="AJ2" t="s">
        <v>60</v>
      </c>
    </row>
    <row r="3" spans="1:37" x14ac:dyDescent="0.3">
      <c r="A3" t="s">
        <v>37</v>
      </c>
      <c r="B3" t="s">
        <v>37</v>
      </c>
      <c r="C3" t="s">
        <v>38</v>
      </c>
      <c r="D3" t="s">
        <v>39</v>
      </c>
      <c r="E3" t="s">
        <v>40</v>
      </c>
      <c r="F3" t="s">
        <v>41</v>
      </c>
      <c r="H3">
        <v>52740</v>
      </c>
      <c r="I3" t="s">
        <v>61</v>
      </c>
      <c r="J3" t="s">
        <v>62</v>
      </c>
      <c r="K3" t="s">
        <v>63</v>
      </c>
      <c r="L3" t="s">
        <v>45</v>
      </c>
      <c r="O3" t="s">
        <v>46</v>
      </c>
      <c r="P3">
        <v>2385</v>
      </c>
      <c r="Q3" s="1">
        <v>43146</v>
      </c>
      <c r="R3" s="1">
        <v>43146</v>
      </c>
      <c r="S3" t="s">
        <v>64</v>
      </c>
      <c r="T3" s="1">
        <v>39195.690370370372</v>
      </c>
      <c r="U3" t="s">
        <v>48</v>
      </c>
      <c r="V3" t="s">
        <v>65</v>
      </c>
      <c r="W3" t="s">
        <v>66</v>
      </c>
      <c r="X3" t="s">
        <v>51</v>
      </c>
      <c r="Y3" t="s">
        <v>52</v>
      </c>
      <c r="Z3" t="s">
        <v>67</v>
      </c>
      <c r="AA3" t="s">
        <v>68</v>
      </c>
      <c r="AB3" t="s">
        <v>55</v>
      </c>
      <c r="AC3">
        <v>52</v>
      </c>
      <c r="AD3">
        <v>4</v>
      </c>
      <c r="AE3" t="s">
        <v>56</v>
      </c>
      <c r="AF3" t="s">
        <v>57</v>
      </c>
      <c r="AG3" t="s">
        <v>56</v>
      </c>
      <c r="AH3" t="s">
        <v>58</v>
      </c>
      <c r="AI3" t="s">
        <v>59</v>
      </c>
      <c r="AJ3" t="s">
        <v>60</v>
      </c>
      <c r="AK3">
        <v>6524825</v>
      </c>
    </row>
    <row r="4" spans="1:37" x14ac:dyDescent="0.3">
      <c r="A4" t="s">
        <v>37</v>
      </c>
      <c r="B4" t="s">
        <v>69</v>
      </c>
      <c r="C4" t="s">
        <v>38</v>
      </c>
      <c r="D4" t="s">
        <v>39</v>
      </c>
      <c r="E4" t="s">
        <v>40</v>
      </c>
      <c r="F4" t="s">
        <v>41</v>
      </c>
      <c r="H4">
        <v>121</v>
      </c>
      <c r="I4" t="s">
        <v>70</v>
      </c>
      <c r="J4" t="s">
        <v>43</v>
      </c>
      <c r="K4" t="s">
        <v>44</v>
      </c>
      <c r="L4" t="s">
        <v>45</v>
      </c>
      <c r="O4" t="s">
        <v>46</v>
      </c>
      <c r="P4">
        <v>24509</v>
      </c>
      <c r="Q4" s="1">
        <v>43049</v>
      </c>
      <c r="R4" s="1">
        <v>43049</v>
      </c>
      <c r="S4" t="s">
        <v>47</v>
      </c>
      <c r="T4" s="1">
        <v>35875.348310185182</v>
      </c>
      <c r="U4" t="s">
        <v>48</v>
      </c>
      <c r="V4" t="s">
        <v>65</v>
      </c>
      <c r="W4" t="s">
        <v>71</v>
      </c>
      <c r="X4" t="s">
        <v>51</v>
      </c>
      <c r="Y4" t="s">
        <v>52</v>
      </c>
      <c r="Z4" t="s">
        <v>53</v>
      </c>
      <c r="AA4" t="s">
        <v>54</v>
      </c>
      <c r="AB4" t="s">
        <v>55</v>
      </c>
      <c r="AC4">
        <v>176</v>
      </c>
      <c r="AD4">
        <v>10</v>
      </c>
      <c r="AE4" t="s">
        <v>56</v>
      </c>
      <c r="AF4" t="s">
        <v>57</v>
      </c>
      <c r="AG4" t="s">
        <v>56</v>
      </c>
      <c r="AH4" t="s">
        <v>58</v>
      </c>
      <c r="AI4" t="s">
        <v>72</v>
      </c>
      <c r="AJ4" t="s">
        <v>73</v>
      </c>
    </row>
    <row r="5" spans="1:37" x14ac:dyDescent="0.3">
      <c r="A5" t="s">
        <v>37</v>
      </c>
      <c r="B5" t="s">
        <v>69</v>
      </c>
      <c r="C5" t="s">
        <v>38</v>
      </c>
      <c r="D5" t="s">
        <v>39</v>
      </c>
      <c r="E5" t="s">
        <v>40</v>
      </c>
      <c r="F5" t="s">
        <v>41</v>
      </c>
      <c r="H5">
        <v>101984</v>
      </c>
      <c r="I5" t="s">
        <v>74</v>
      </c>
      <c r="J5" t="s">
        <v>62</v>
      </c>
      <c r="K5" t="s">
        <v>63</v>
      </c>
      <c r="L5" t="s">
        <v>45</v>
      </c>
      <c r="O5" t="s">
        <v>75</v>
      </c>
      <c r="P5">
        <v>30</v>
      </c>
      <c r="Q5" s="1">
        <v>40994</v>
      </c>
      <c r="R5" s="1">
        <v>40994</v>
      </c>
      <c r="S5" t="s">
        <v>76</v>
      </c>
      <c r="T5" s="1">
        <v>41177.602800925924</v>
      </c>
      <c r="U5" t="s">
        <v>48</v>
      </c>
      <c r="V5" t="s">
        <v>77</v>
      </c>
      <c r="W5" t="s">
        <v>78</v>
      </c>
      <c r="X5" t="s">
        <v>51</v>
      </c>
      <c r="Y5" t="s">
        <v>52</v>
      </c>
      <c r="Z5" t="s">
        <v>67</v>
      </c>
      <c r="AA5" t="s">
        <v>68</v>
      </c>
      <c r="AB5" t="s">
        <v>55</v>
      </c>
      <c r="AC5">
        <v>52</v>
      </c>
      <c r="AD5">
        <v>4</v>
      </c>
      <c r="AE5" t="s">
        <v>56</v>
      </c>
      <c r="AF5" t="s">
        <v>57</v>
      </c>
      <c r="AG5" t="s">
        <v>56</v>
      </c>
      <c r="AH5" t="s">
        <v>58</v>
      </c>
      <c r="AI5" t="s">
        <v>72</v>
      </c>
      <c r="AJ5" t="s">
        <v>73</v>
      </c>
      <c r="AK5">
        <v>7358150</v>
      </c>
    </row>
    <row r="6" spans="1:37" x14ac:dyDescent="0.3">
      <c r="A6" t="s">
        <v>37</v>
      </c>
      <c r="B6" t="s">
        <v>79</v>
      </c>
      <c r="C6" t="s">
        <v>38</v>
      </c>
      <c r="D6" t="s">
        <v>39</v>
      </c>
      <c r="E6" t="s">
        <v>40</v>
      </c>
      <c r="F6" t="s">
        <v>41</v>
      </c>
      <c r="H6">
        <v>4124</v>
      </c>
      <c r="I6" t="s">
        <v>80</v>
      </c>
      <c r="J6" t="s">
        <v>43</v>
      </c>
      <c r="K6" t="s">
        <v>44</v>
      </c>
      <c r="L6" t="s">
        <v>45</v>
      </c>
      <c r="O6" t="s">
        <v>46</v>
      </c>
      <c r="P6">
        <v>6195</v>
      </c>
      <c r="Q6" s="1">
        <v>41416</v>
      </c>
      <c r="R6" s="1">
        <v>41416</v>
      </c>
      <c r="S6" t="s">
        <v>81</v>
      </c>
      <c r="T6" s="1">
        <v>35875.349027777775</v>
      </c>
      <c r="U6" t="s">
        <v>48</v>
      </c>
      <c r="V6" t="s">
        <v>65</v>
      </c>
      <c r="W6" t="s">
        <v>71</v>
      </c>
      <c r="X6" t="s">
        <v>51</v>
      </c>
      <c r="Y6" t="s">
        <v>52</v>
      </c>
      <c r="Z6" t="s">
        <v>53</v>
      </c>
      <c r="AA6" t="s">
        <v>54</v>
      </c>
      <c r="AB6" t="s">
        <v>55</v>
      </c>
      <c r="AC6">
        <v>169</v>
      </c>
      <c r="AD6">
        <v>10</v>
      </c>
      <c r="AE6" t="s">
        <v>56</v>
      </c>
      <c r="AF6" t="s">
        <v>57</v>
      </c>
      <c r="AG6" t="s">
        <v>56</v>
      </c>
      <c r="AH6" t="s">
        <v>58</v>
      </c>
      <c r="AI6" t="s">
        <v>82</v>
      </c>
      <c r="AJ6" t="s">
        <v>83</v>
      </c>
    </row>
    <row r="7" spans="1:37" x14ac:dyDescent="0.3">
      <c r="A7" t="s">
        <v>37</v>
      </c>
      <c r="B7" t="s">
        <v>79</v>
      </c>
      <c r="C7" t="s">
        <v>38</v>
      </c>
      <c r="D7" t="s">
        <v>39</v>
      </c>
      <c r="E7" t="s">
        <v>40</v>
      </c>
      <c r="F7" t="s">
        <v>41</v>
      </c>
      <c r="H7">
        <v>55151</v>
      </c>
      <c r="I7" t="s">
        <v>84</v>
      </c>
      <c r="J7" t="s">
        <v>62</v>
      </c>
      <c r="K7" t="s">
        <v>85</v>
      </c>
      <c r="L7" t="s">
        <v>45</v>
      </c>
      <c r="O7" t="s">
        <v>75</v>
      </c>
      <c r="P7">
        <v>1</v>
      </c>
      <c r="Q7" s="1">
        <v>41844</v>
      </c>
      <c r="R7" s="1">
        <v>41844</v>
      </c>
      <c r="S7" t="s">
        <v>86</v>
      </c>
      <c r="T7" s="1">
        <v>40212.455810185187</v>
      </c>
      <c r="U7" t="s">
        <v>48</v>
      </c>
      <c r="V7" t="s">
        <v>77</v>
      </c>
      <c r="W7" t="s">
        <v>78</v>
      </c>
      <c r="X7" t="s">
        <v>51</v>
      </c>
      <c r="Y7" t="s">
        <v>52</v>
      </c>
      <c r="Z7" t="s">
        <v>67</v>
      </c>
      <c r="AA7" t="s">
        <v>68</v>
      </c>
      <c r="AB7" t="s">
        <v>55</v>
      </c>
      <c r="AD7">
        <v>4</v>
      </c>
      <c r="AE7" t="s">
        <v>56</v>
      </c>
      <c r="AF7" t="s">
        <v>57</v>
      </c>
      <c r="AG7" t="s">
        <v>56</v>
      </c>
      <c r="AH7" t="s">
        <v>58</v>
      </c>
      <c r="AI7" t="s">
        <v>82</v>
      </c>
      <c r="AJ7" t="s">
        <v>83</v>
      </c>
      <c r="AK7">
        <v>6358160</v>
      </c>
    </row>
    <row r="8" spans="1:37" x14ac:dyDescent="0.3">
      <c r="A8" t="s">
        <v>87</v>
      </c>
      <c r="B8" t="s">
        <v>88</v>
      </c>
      <c r="C8" t="s">
        <v>89</v>
      </c>
      <c r="D8" t="s">
        <v>39</v>
      </c>
      <c r="E8" t="s">
        <v>40</v>
      </c>
      <c r="F8" t="s">
        <v>41</v>
      </c>
      <c r="H8">
        <v>217</v>
      </c>
      <c r="I8" t="s">
        <v>90</v>
      </c>
      <c r="J8" t="s">
        <v>43</v>
      </c>
      <c r="K8" t="s">
        <v>91</v>
      </c>
      <c r="L8" t="s">
        <v>45</v>
      </c>
      <c r="O8" t="s">
        <v>75</v>
      </c>
      <c r="P8">
        <v>6104</v>
      </c>
      <c r="Q8" s="1">
        <v>43199</v>
      </c>
      <c r="R8" s="1">
        <v>43199</v>
      </c>
      <c r="S8" t="s">
        <v>86</v>
      </c>
      <c r="T8" s="1">
        <v>35875.348564814813</v>
      </c>
      <c r="U8" t="s">
        <v>48</v>
      </c>
      <c r="V8" t="s">
        <v>65</v>
      </c>
      <c r="W8" t="s">
        <v>71</v>
      </c>
      <c r="X8" t="s">
        <v>51</v>
      </c>
      <c r="Y8" t="s">
        <v>52</v>
      </c>
      <c r="Z8" t="s">
        <v>53</v>
      </c>
      <c r="AA8" t="s">
        <v>54</v>
      </c>
      <c r="AB8" t="s">
        <v>55</v>
      </c>
      <c r="AC8">
        <v>175</v>
      </c>
      <c r="AD8">
        <v>10</v>
      </c>
      <c r="AE8" t="s">
        <v>56</v>
      </c>
      <c r="AF8" t="s">
        <v>57</v>
      </c>
      <c r="AG8" t="s">
        <v>56</v>
      </c>
      <c r="AH8" t="s">
        <v>58</v>
      </c>
      <c r="AI8" t="s">
        <v>92</v>
      </c>
      <c r="AJ8" t="s">
        <v>93</v>
      </c>
    </row>
    <row r="9" spans="1:37" x14ac:dyDescent="0.3">
      <c r="A9" t="s">
        <v>94</v>
      </c>
      <c r="B9" t="s">
        <v>94</v>
      </c>
      <c r="C9" t="s">
        <v>95</v>
      </c>
      <c r="D9" t="s">
        <v>39</v>
      </c>
      <c r="E9" t="s">
        <v>40</v>
      </c>
      <c r="F9" t="s">
        <v>41</v>
      </c>
      <c r="H9">
        <v>51826</v>
      </c>
      <c r="I9" t="s">
        <v>96</v>
      </c>
      <c r="J9" t="s">
        <v>43</v>
      </c>
      <c r="K9" t="s">
        <v>91</v>
      </c>
      <c r="L9" t="s">
        <v>97</v>
      </c>
      <c r="N9" t="s">
        <v>98</v>
      </c>
      <c r="O9" t="s">
        <v>75</v>
      </c>
      <c r="P9">
        <v>6017</v>
      </c>
      <c r="Q9" s="1">
        <v>38702</v>
      </c>
      <c r="R9" s="1">
        <v>38715</v>
      </c>
      <c r="S9" t="s">
        <v>86</v>
      </c>
      <c r="T9" s="1">
        <v>38715</v>
      </c>
      <c r="U9" t="s">
        <v>48</v>
      </c>
      <c r="V9" t="s">
        <v>65</v>
      </c>
      <c r="W9" t="s">
        <v>71</v>
      </c>
      <c r="X9" t="s">
        <v>51</v>
      </c>
      <c r="Y9" t="s">
        <v>52</v>
      </c>
      <c r="Z9" t="s">
        <v>53</v>
      </c>
      <c r="AA9" t="s">
        <v>54</v>
      </c>
      <c r="AB9" t="s">
        <v>55</v>
      </c>
      <c r="AC9">
        <v>192</v>
      </c>
      <c r="AD9">
        <v>10</v>
      </c>
      <c r="AE9" t="s">
        <v>56</v>
      </c>
      <c r="AF9" t="s">
        <v>57</v>
      </c>
      <c r="AG9" t="s">
        <v>56</v>
      </c>
      <c r="AH9" t="s">
        <v>58</v>
      </c>
      <c r="AI9" t="s">
        <v>99</v>
      </c>
      <c r="AJ9" t="s">
        <v>100</v>
      </c>
    </row>
    <row r="10" spans="1:37" x14ac:dyDescent="0.3">
      <c r="A10" t="s">
        <v>94</v>
      </c>
      <c r="B10" t="s">
        <v>94</v>
      </c>
      <c r="C10" t="s">
        <v>95</v>
      </c>
      <c r="D10" t="s">
        <v>39</v>
      </c>
      <c r="E10" t="s">
        <v>40</v>
      </c>
      <c r="F10" t="s">
        <v>41</v>
      </c>
      <c r="H10">
        <v>271</v>
      </c>
      <c r="I10" t="s">
        <v>101</v>
      </c>
      <c r="J10" t="s">
        <v>43</v>
      </c>
      <c r="K10" t="s">
        <v>91</v>
      </c>
      <c r="L10" t="s">
        <v>45</v>
      </c>
      <c r="O10" t="s">
        <v>46</v>
      </c>
      <c r="P10">
        <v>17380</v>
      </c>
      <c r="Q10" s="1">
        <v>43826</v>
      </c>
      <c r="R10" s="1">
        <v>43826</v>
      </c>
      <c r="S10" t="s">
        <v>64</v>
      </c>
      <c r="T10" s="1">
        <v>35875.348657407405</v>
      </c>
      <c r="U10" t="s">
        <v>48</v>
      </c>
      <c r="V10" t="s">
        <v>65</v>
      </c>
      <c r="W10" t="s">
        <v>71</v>
      </c>
      <c r="X10" t="s">
        <v>51</v>
      </c>
      <c r="Y10" t="s">
        <v>52</v>
      </c>
      <c r="Z10" t="s">
        <v>53</v>
      </c>
      <c r="AA10" t="s">
        <v>54</v>
      </c>
      <c r="AB10" t="s">
        <v>55</v>
      </c>
      <c r="AC10">
        <v>179</v>
      </c>
      <c r="AD10">
        <v>10</v>
      </c>
      <c r="AE10" t="s">
        <v>56</v>
      </c>
      <c r="AF10" t="s">
        <v>57</v>
      </c>
      <c r="AG10" t="s">
        <v>56</v>
      </c>
      <c r="AH10" t="s">
        <v>58</v>
      </c>
      <c r="AI10" t="s">
        <v>102</v>
      </c>
      <c r="AJ10" t="s">
        <v>103</v>
      </c>
      <c r="AK10">
        <v>1233523</v>
      </c>
    </row>
    <row r="11" spans="1:37" x14ac:dyDescent="0.3">
      <c r="A11" t="s">
        <v>104</v>
      </c>
      <c r="B11" t="s">
        <v>104</v>
      </c>
      <c r="C11" t="s">
        <v>105</v>
      </c>
      <c r="D11" t="s">
        <v>39</v>
      </c>
      <c r="E11" t="s">
        <v>40</v>
      </c>
      <c r="F11" t="s">
        <v>41</v>
      </c>
      <c r="H11">
        <v>6544</v>
      </c>
      <c r="I11" t="s">
        <v>106</v>
      </c>
      <c r="J11" t="s">
        <v>43</v>
      </c>
      <c r="K11" t="s">
        <v>107</v>
      </c>
      <c r="L11" t="s">
        <v>45</v>
      </c>
      <c r="O11" t="s">
        <v>75</v>
      </c>
      <c r="P11">
        <v>29528</v>
      </c>
      <c r="Q11" s="1">
        <v>43098</v>
      </c>
      <c r="R11" s="1">
        <v>43098</v>
      </c>
      <c r="S11" t="s">
        <v>86</v>
      </c>
      <c r="T11" s="1">
        <v>35915.079363425924</v>
      </c>
      <c r="U11" t="s">
        <v>48</v>
      </c>
      <c r="V11" t="s">
        <v>65</v>
      </c>
      <c r="W11" t="s">
        <v>71</v>
      </c>
      <c r="X11" t="s">
        <v>51</v>
      </c>
      <c r="Y11" t="s">
        <v>52</v>
      </c>
      <c r="Z11" t="s">
        <v>53</v>
      </c>
      <c r="AA11" t="s">
        <v>54</v>
      </c>
      <c r="AB11" t="s">
        <v>55</v>
      </c>
      <c r="AC11">
        <v>172</v>
      </c>
      <c r="AD11">
        <v>10</v>
      </c>
      <c r="AE11" t="s">
        <v>56</v>
      </c>
      <c r="AF11" t="s">
        <v>57</v>
      </c>
      <c r="AG11" t="s">
        <v>56</v>
      </c>
      <c r="AH11" t="s">
        <v>58</v>
      </c>
      <c r="AI11" t="s">
        <v>108</v>
      </c>
      <c r="AJ11" t="s">
        <v>109</v>
      </c>
      <c r="AK11">
        <v>374425</v>
      </c>
    </row>
    <row r="12" spans="1:37" x14ac:dyDescent="0.3">
      <c r="A12" t="s">
        <v>110</v>
      </c>
      <c r="B12" t="s">
        <v>110</v>
      </c>
      <c r="C12" t="s">
        <v>111</v>
      </c>
      <c r="D12" t="s">
        <v>39</v>
      </c>
      <c r="E12" t="s">
        <v>40</v>
      </c>
      <c r="F12" t="s">
        <v>41</v>
      </c>
      <c r="H12">
        <v>4088</v>
      </c>
      <c r="I12" t="s">
        <v>112</v>
      </c>
      <c r="J12" t="s">
        <v>43</v>
      </c>
      <c r="K12" t="s">
        <v>91</v>
      </c>
      <c r="L12" t="s">
        <v>45</v>
      </c>
      <c r="O12" t="s">
        <v>46</v>
      </c>
      <c r="P12">
        <v>11595</v>
      </c>
      <c r="Q12" s="1">
        <v>43298</v>
      </c>
      <c r="R12" s="1">
        <v>43298</v>
      </c>
      <c r="S12" t="s">
        <v>113</v>
      </c>
      <c r="T12" s="1">
        <v>35875.349027777775</v>
      </c>
      <c r="U12" t="s">
        <v>48</v>
      </c>
      <c r="V12" t="s">
        <v>65</v>
      </c>
      <c r="W12" t="s">
        <v>71</v>
      </c>
      <c r="X12" t="s">
        <v>51</v>
      </c>
      <c r="Y12" t="s">
        <v>52</v>
      </c>
      <c r="Z12" t="s">
        <v>53</v>
      </c>
      <c r="AA12" t="s">
        <v>54</v>
      </c>
      <c r="AB12" t="s">
        <v>55</v>
      </c>
      <c r="AC12">
        <v>156</v>
      </c>
      <c r="AD12">
        <v>9</v>
      </c>
      <c r="AE12" t="s">
        <v>56</v>
      </c>
      <c r="AF12" t="s">
        <v>57</v>
      </c>
      <c r="AG12" t="s">
        <v>56</v>
      </c>
      <c r="AH12" t="s">
        <v>58</v>
      </c>
      <c r="AI12" t="s">
        <v>59</v>
      </c>
      <c r="AJ12" t="s">
        <v>60</v>
      </c>
      <c r="AK12">
        <v>5805000</v>
      </c>
    </row>
    <row r="13" spans="1:37" x14ac:dyDescent="0.3">
      <c r="A13" t="s">
        <v>110</v>
      </c>
      <c r="B13" t="s">
        <v>110</v>
      </c>
      <c r="C13" t="s">
        <v>111</v>
      </c>
      <c r="D13" t="s">
        <v>39</v>
      </c>
      <c r="E13" t="s">
        <v>40</v>
      </c>
      <c r="F13" t="s">
        <v>41</v>
      </c>
      <c r="H13">
        <v>53703</v>
      </c>
      <c r="I13" t="s">
        <v>114</v>
      </c>
      <c r="J13" t="s">
        <v>115</v>
      </c>
      <c r="K13" t="s">
        <v>91</v>
      </c>
      <c r="L13" t="s">
        <v>45</v>
      </c>
      <c r="O13" t="s">
        <v>75</v>
      </c>
      <c r="P13">
        <v>1078</v>
      </c>
      <c r="Q13" s="1">
        <v>44593</v>
      </c>
      <c r="R13" s="1">
        <v>44608</v>
      </c>
      <c r="S13" t="s">
        <v>86</v>
      </c>
      <c r="T13" s="1">
        <v>39606</v>
      </c>
      <c r="U13" t="s">
        <v>48</v>
      </c>
      <c r="V13" t="s">
        <v>65</v>
      </c>
      <c r="W13" t="s">
        <v>71</v>
      </c>
      <c r="X13" t="s">
        <v>51</v>
      </c>
      <c r="Y13" t="s">
        <v>52</v>
      </c>
      <c r="Z13" t="s">
        <v>53</v>
      </c>
      <c r="AA13" t="s">
        <v>54</v>
      </c>
      <c r="AB13" t="s">
        <v>116</v>
      </c>
      <c r="AC13">
        <v>156</v>
      </c>
      <c r="AD13">
        <v>9</v>
      </c>
      <c r="AE13" t="s">
        <v>56</v>
      </c>
      <c r="AF13" t="s">
        <v>57</v>
      </c>
      <c r="AG13" t="s">
        <v>117</v>
      </c>
      <c r="AH13" t="s">
        <v>58</v>
      </c>
      <c r="AI13" t="s">
        <v>118</v>
      </c>
      <c r="AJ13" t="s">
        <v>119</v>
      </c>
      <c r="AK13">
        <v>4262000</v>
      </c>
    </row>
    <row r="14" spans="1:37" x14ac:dyDescent="0.3">
      <c r="A14" t="s">
        <v>120</v>
      </c>
      <c r="B14" t="s">
        <v>120</v>
      </c>
      <c r="C14" t="s">
        <v>121</v>
      </c>
      <c r="D14" t="s">
        <v>39</v>
      </c>
      <c r="E14" t="s">
        <v>40</v>
      </c>
      <c r="F14" t="s">
        <v>41</v>
      </c>
      <c r="H14">
        <v>52489</v>
      </c>
      <c r="I14" t="s">
        <v>122</v>
      </c>
      <c r="J14" t="s">
        <v>43</v>
      </c>
      <c r="K14" t="s">
        <v>123</v>
      </c>
      <c r="L14" t="s">
        <v>97</v>
      </c>
      <c r="N14" t="s">
        <v>124</v>
      </c>
      <c r="O14" t="s">
        <v>75</v>
      </c>
      <c r="P14">
        <v>4952</v>
      </c>
      <c r="Q14" s="1">
        <v>38954</v>
      </c>
      <c r="R14" s="1">
        <v>38954</v>
      </c>
      <c r="S14" t="s">
        <v>86</v>
      </c>
      <c r="T14" s="1">
        <v>39035</v>
      </c>
      <c r="U14" t="s">
        <v>48</v>
      </c>
      <c r="V14" t="s">
        <v>65</v>
      </c>
      <c r="W14" t="s">
        <v>71</v>
      </c>
      <c r="X14" t="s">
        <v>51</v>
      </c>
      <c r="Y14" t="s">
        <v>52</v>
      </c>
      <c r="Z14" t="s">
        <v>53</v>
      </c>
      <c r="AA14" t="s">
        <v>54</v>
      </c>
      <c r="AB14" t="s">
        <v>55</v>
      </c>
      <c r="AC14">
        <v>160</v>
      </c>
      <c r="AD14">
        <v>10</v>
      </c>
      <c r="AE14" t="s">
        <v>56</v>
      </c>
      <c r="AF14" t="s">
        <v>57</v>
      </c>
      <c r="AG14" t="s">
        <v>125</v>
      </c>
      <c r="AH14" t="s">
        <v>58</v>
      </c>
      <c r="AI14" t="s">
        <v>72</v>
      </c>
      <c r="AJ14" t="s">
        <v>126</v>
      </c>
    </row>
    <row r="15" spans="1:37" x14ac:dyDescent="0.3">
      <c r="A15" t="s">
        <v>120</v>
      </c>
      <c r="B15" t="s">
        <v>120</v>
      </c>
      <c r="C15" t="s">
        <v>121</v>
      </c>
      <c r="D15" t="s">
        <v>39</v>
      </c>
      <c r="E15" t="s">
        <v>40</v>
      </c>
      <c r="F15" t="s">
        <v>41</v>
      </c>
      <c r="H15">
        <v>447</v>
      </c>
      <c r="I15" t="s">
        <v>127</v>
      </c>
      <c r="J15" t="s">
        <v>43</v>
      </c>
      <c r="K15" t="s">
        <v>91</v>
      </c>
      <c r="L15" t="s">
        <v>97</v>
      </c>
      <c r="N15" t="s">
        <v>98</v>
      </c>
      <c r="O15" t="s">
        <v>46</v>
      </c>
      <c r="P15">
        <v>2431</v>
      </c>
      <c r="Q15" s="1">
        <v>39213</v>
      </c>
      <c r="R15" s="1">
        <v>39213</v>
      </c>
      <c r="S15" t="s">
        <v>113</v>
      </c>
      <c r="T15" s="1">
        <v>35875.349097222221</v>
      </c>
      <c r="U15" t="s">
        <v>48</v>
      </c>
      <c r="V15" t="s">
        <v>65</v>
      </c>
      <c r="W15" t="s">
        <v>71</v>
      </c>
      <c r="X15" t="s">
        <v>51</v>
      </c>
      <c r="Y15" t="s">
        <v>52</v>
      </c>
      <c r="Z15" t="s">
        <v>53</v>
      </c>
      <c r="AA15" t="s">
        <v>54</v>
      </c>
      <c r="AB15" t="s">
        <v>55</v>
      </c>
      <c r="AC15">
        <v>185</v>
      </c>
      <c r="AD15">
        <v>10</v>
      </c>
      <c r="AE15" t="s">
        <v>56</v>
      </c>
      <c r="AF15" t="s">
        <v>57</v>
      </c>
      <c r="AG15" t="s">
        <v>56</v>
      </c>
      <c r="AH15" t="s">
        <v>58</v>
      </c>
      <c r="AI15" t="s">
        <v>72</v>
      </c>
      <c r="AJ15" t="s">
        <v>73</v>
      </c>
    </row>
    <row r="16" spans="1:37" x14ac:dyDescent="0.3">
      <c r="A16" t="s">
        <v>120</v>
      </c>
      <c r="B16" t="s">
        <v>120</v>
      </c>
      <c r="C16" t="s">
        <v>121</v>
      </c>
      <c r="D16" t="s">
        <v>39</v>
      </c>
      <c r="E16" t="s">
        <v>40</v>
      </c>
      <c r="F16" t="s">
        <v>41</v>
      </c>
      <c r="H16">
        <v>20609</v>
      </c>
      <c r="I16" t="s">
        <v>128</v>
      </c>
      <c r="J16" t="s">
        <v>43</v>
      </c>
      <c r="K16" t="s">
        <v>91</v>
      </c>
      <c r="L16" t="s">
        <v>45</v>
      </c>
      <c r="O16" t="s">
        <v>75</v>
      </c>
      <c r="P16">
        <v>13823</v>
      </c>
      <c r="Q16" s="1">
        <v>43327</v>
      </c>
      <c r="R16" s="1">
        <v>43327</v>
      </c>
      <c r="S16" t="s">
        <v>86</v>
      </c>
      <c r="T16" s="1">
        <v>38288</v>
      </c>
      <c r="U16" t="s">
        <v>48</v>
      </c>
      <c r="V16" t="s">
        <v>65</v>
      </c>
      <c r="W16" t="s">
        <v>71</v>
      </c>
      <c r="X16" t="s">
        <v>51</v>
      </c>
      <c r="Y16" t="s">
        <v>52</v>
      </c>
      <c r="Z16" t="s">
        <v>53</v>
      </c>
      <c r="AA16" t="s">
        <v>54</v>
      </c>
      <c r="AB16" t="s">
        <v>129</v>
      </c>
      <c r="AC16">
        <v>160</v>
      </c>
      <c r="AD16">
        <v>10</v>
      </c>
      <c r="AE16" t="s">
        <v>56</v>
      </c>
      <c r="AF16" t="s">
        <v>57</v>
      </c>
      <c r="AG16" t="s">
        <v>56</v>
      </c>
      <c r="AH16" t="s">
        <v>58</v>
      </c>
      <c r="AI16" t="s">
        <v>72</v>
      </c>
      <c r="AJ16" t="s">
        <v>73</v>
      </c>
      <c r="AK16">
        <v>279761</v>
      </c>
    </row>
    <row r="17" spans="1:37" x14ac:dyDescent="0.3">
      <c r="A17" t="s">
        <v>120</v>
      </c>
      <c r="B17" t="s">
        <v>120</v>
      </c>
      <c r="C17" t="s">
        <v>121</v>
      </c>
      <c r="D17" t="s">
        <v>39</v>
      </c>
      <c r="E17" t="s">
        <v>40</v>
      </c>
      <c r="F17" t="s">
        <v>41</v>
      </c>
      <c r="H17">
        <v>52490</v>
      </c>
      <c r="I17" t="s">
        <v>130</v>
      </c>
      <c r="J17" t="s">
        <v>43</v>
      </c>
      <c r="K17" t="s">
        <v>91</v>
      </c>
      <c r="L17" t="s">
        <v>45</v>
      </c>
      <c r="O17" t="s">
        <v>46</v>
      </c>
      <c r="P17">
        <v>9702</v>
      </c>
      <c r="Q17" s="1">
        <v>43719</v>
      </c>
      <c r="R17" s="1">
        <v>43719</v>
      </c>
      <c r="S17" t="s">
        <v>64</v>
      </c>
      <c r="T17" s="1">
        <v>39035</v>
      </c>
      <c r="U17" t="s">
        <v>48</v>
      </c>
      <c r="V17" t="s">
        <v>65</v>
      </c>
      <c r="W17" t="s">
        <v>71</v>
      </c>
      <c r="X17" t="s">
        <v>51</v>
      </c>
      <c r="Y17" t="s">
        <v>52</v>
      </c>
      <c r="Z17" t="s">
        <v>53</v>
      </c>
      <c r="AA17" t="s">
        <v>54</v>
      </c>
      <c r="AB17" t="s">
        <v>55</v>
      </c>
      <c r="AC17">
        <v>160</v>
      </c>
      <c r="AD17">
        <v>10</v>
      </c>
      <c r="AE17" t="s">
        <v>56</v>
      </c>
      <c r="AF17" t="s">
        <v>57</v>
      </c>
      <c r="AG17" t="s">
        <v>56</v>
      </c>
      <c r="AH17" t="s">
        <v>58</v>
      </c>
      <c r="AI17" t="s">
        <v>72</v>
      </c>
      <c r="AJ17" t="s">
        <v>73</v>
      </c>
      <c r="AK17">
        <v>488120</v>
      </c>
    </row>
    <row r="18" spans="1:37" x14ac:dyDescent="0.3">
      <c r="A18" t="s">
        <v>131</v>
      </c>
      <c r="B18" t="s">
        <v>131</v>
      </c>
      <c r="C18" t="s">
        <v>132</v>
      </c>
      <c r="D18" t="s">
        <v>39</v>
      </c>
      <c r="E18" t="s">
        <v>40</v>
      </c>
      <c r="F18" t="s">
        <v>41</v>
      </c>
      <c r="H18">
        <v>535</v>
      </c>
      <c r="I18" t="s">
        <v>133</v>
      </c>
      <c r="J18" t="s">
        <v>43</v>
      </c>
      <c r="K18" t="s">
        <v>91</v>
      </c>
      <c r="L18" t="s">
        <v>45</v>
      </c>
      <c r="O18" t="s">
        <v>46</v>
      </c>
      <c r="P18">
        <v>18605</v>
      </c>
      <c r="Q18" s="1">
        <v>43437</v>
      </c>
      <c r="R18" s="1">
        <v>43437</v>
      </c>
      <c r="S18" t="s">
        <v>64</v>
      </c>
      <c r="T18" s="1">
        <v>35875.349317129629</v>
      </c>
      <c r="U18" t="s">
        <v>48</v>
      </c>
      <c r="V18" t="s">
        <v>65</v>
      </c>
      <c r="W18" t="s">
        <v>71</v>
      </c>
      <c r="X18" t="s">
        <v>51</v>
      </c>
      <c r="Y18" t="s">
        <v>52</v>
      </c>
      <c r="Z18" t="s">
        <v>53</v>
      </c>
      <c r="AA18" t="s">
        <v>54</v>
      </c>
      <c r="AB18" t="s">
        <v>55</v>
      </c>
      <c r="AC18">
        <v>162</v>
      </c>
      <c r="AD18">
        <v>10</v>
      </c>
      <c r="AE18" t="s">
        <v>56</v>
      </c>
      <c r="AF18" t="s">
        <v>57</v>
      </c>
      <c r="AG18" t="s">
        <v>56</v>
      </c>
      <c r="AH18" t="s">
        <v>58</v>
      </c>
      <c r="AI18" t="s">
        <v>134</v>
      </c>
      <c r="AJ18" t="s">
        <v>135</v>
      </c>
      <c r="AK18">
        <v>493144656</v>
      </c>
    </row>
    <row r="19" spans="1:37" x14ac:dyDescent="0.3">
      <c r="A19" t="s">
        <v>136</v>
      </c>
      <c r="B19" t="s">
        <v>136</v>
      </c>
      <c r="C19" t="s">
        <v>137</v>
      </c>
      <c r="D19" t="s">
        <v>39</v>
      </c>
      <c r="E19" t="s">
        <v>40</v>
      </c>
      <c r="F19" t="s">
        <v>41</v>
      </c>
      <c r="H19">
        <v>4216</v>
      </c>
      <c r="I19" t="s">
        <v>138</v>
      </c>
      <c r="J19" t="s">
        <v>139</v>
      </c>
      <c r="K19" t="s">
        <v>140</v>
      </c>
      <c r="L19" t="s">
        <v>97</v>
      </c>
      <c r="O19" t="s">
        <v>141</v>
      </c>
      <c r="T19" s="1">
        <v>35875.349050925928</v>
      </c>
      <c r="U19" t="s">
        <v>48</v>
      </c>
      <c r="V19" t="s">
        <v>65</v>
      </c>
      <c r="W19" t="s">
        <v>71</v>
      </c>
      <c r="X19" t="s">
        <v>51</v>
      </c>
      <c r="Y19" t="s">
        <v>52</v>
      </c>
      <c r="Z19" t="s">
        <v>67</v>
      </c>
      <c r="AA19" t="s">
        <v>142</v>
      </c>
      <c r="AB19" t="s">
        <v>116</v>
      </c>
      <c r="AD19">
        <v>4</v>
      </c>
      <c r="AE19" t="s">
        <v>56</v>
      </c>
      <c r="AF19" t="s">
        <v>57</v>
      </c>
      <c r="AG19" t="s">
        <v>56</v>
      </c>
      <c r="AH19" t="s">
        <v>58</v>
      </c>
      <c r="AI19" t="s">
        <v>143</v>
      </c>
      <c r="AJ19" t="s">
        <v>144</v>
      </c>
    </row>
    <row r="20" spans="1:37" x14ac:dyDescent="0.3">
      <c r="A20" t="s">
        <v>136</v>
      </c>
      <c r="B20" t="s">
        <v>136</v>
      </c>
      <c r="C20" t="s">
        <v>137</v>
      </c>
      <c r="D20" t="s">
        <v>39</v>
      </c>
      <c r="E20" t="s">
        <v>40</v>
      </c>
      <c r="F20" t="s">
        <v>41</v>
      </c>
      <c r="H20">
        <v>53613</v>
      </c>
      <c r="I20" t="s">
        <v>145</v>
      </c>
      <c r="J20" t="s">
        <v>43</v>
      </c>
      <c r="K20" t="s">
        <v>44</v>
      </c>
      <c r="L20" t="s">
        <v>45</v>
      </c>
      <c r="O20" t="s">
        <v>75</v>
      </c>
      <c r="P20">
        <v>5272</v>
      </c>
      <c r="Q20" s="1">
        <v>44658</v>
      </c>
      <c r="R20" s="1">
        <v>44669</v>
      </c>
      <c r="S20" t="s">
        <v>86</v>
      </c>
      <c r="T20" s="1">
        <v>39575</v>
      </c>
      <c r="U20" t="s">
        <v>48</v>
      </c>
      <c r="V20" t="s">
        <v>65</v>
      </c>
      <c r="W20" t="s">
        <v>71</v>
      </c>
      <c r="X20" t="s">
        <v>51</v>
      </c>
      <c r="Y20" t="s">
        <v>52</v>
      </c>
      <c r="Z20" t="s">
        <v>53</v>
      </c>
      <c r="AA20" t="s">
        <v>54</v>
      </c>
      <c r="AB20" t="s">
        <v>55</v>
      </c>
      <c r="AC20">
        <v>153</v>
      </c>
      <c r="AD20">
        <v>10</v>
      </c>
      <c r="AE20" t="s">
        <v>56</v>
      </c>
      <c r="AF20" t="s">
        <v>57</v>
      </c>
      <c r="AG20" t="s">
        <v>56</v>
      </c>
      <c r="AH20" t="s">
        <v>58</v>
      </c>
      <c r="AI20" t="s">
        <v>143</v>
      </c>
      <c r="AJ20" t="s">
        <v>146</v>
      </c>
      <c r="AK20">
        <v>269126</v>
      </c>
    </row>
    <row r="21" spans="1:37" x14ac:dyDescent="0.3">
      <c r="A21" t="s">
        <v>136</v>
      </c>
      <c r="B21" t="s">
        <v>136</v>
      </c>
      <c r="C21" t="s">
        <v>137</v>
      </c>
      <c r="D21" t="s">
        <v>39</v>
      </c>
      <c r="E21" t="s">
        <v>40</v>
      </c>
      <c r="F21" t="s">
        <v>41</v>
      </c>
      <c r="H21">
        <v>12511</v>
      </c>
      <c r="I21" t="s">
        <v>147</v>
      </c>
      <c r="J21" t="s">
        <v>43</v>
      </c>
      <c r="K21" t="s">
        <v>91</v>
      </c>
      <c r="L21" t="s">
        <v>45</v>
      </c>
      <c r="O21" t="s">
        <v>75</v>
      </c>
      <c r="P21">
        <v>13828</v>
      </c>
      <c r="Q21" s="1">
        <v>43327</v>
      </c>
      <c r="R21" s="1">
        <v>43327</v>
      </c>
      <c r="S21" t="s">
        <v>86</v>
      </c>
      <c r="T21" s="1">
        <v>37098</v>
      </c>
      <c r="U21" t="s">
        <v>48</v>
      </c>
      <c r="V21" t="s">
        <v>65</v>
      </c>
      <c r="W21" t="s">
        <v>71</v>
      </c>
      <c r="X21" t="s">
        <v>51</v>
      </c>
      <c r="Y21" t="s">
        <v>52</v>
      </c>
      <c r="Z21" t="s">
        <v>53</v>
      </c>
      <c r="AA21" t="s">
        <v>54</v>
      </c>
      <c r="AB21" t="s">
        <v>55</v>
      </c>
      <c r="AC21">
        <v>151</v>
      </c>
      <c r="AD21">
        <v>10</v>
      </c>
      <c r="AE21" t="s">
        <v>56</v>
      </c>
      <c r="AF21" t="s">
        <v>57</v>
      </c>
      <c r="AG21" t="s">
        <v>148</v>
      </c>
      <c r="AH21" t="s">
        <v>58</v>
      </c>
      <c r="AI21" t="s">
        <v>143</v>
      </c>
      <c r="AJ21" t="s">
        <v>149</v>
      </c>
      <c r="AK21">
        <v>248542</v>
      </c>
    </row>
    <row r="22" spans="1:37" x14ac:dyDescent="0.3">
      <c r="A22" t="s">
        <v>136</v>
      </c>
      <c r="B22" t="s">
        <v>136</v>
      </c>
      <c r="C22" t="s">
        <v>137</v>
      </c>
      <c r="D22" t="s">
        <v>39</v>
      </c>
      <c r="E22" t="s">
        <v>40</v>
      </c>
      <c r="F22" t="s">
        <v>41</v>
      </c>
      <c r="H22">
        <v>12509</v>
      </c>
      <c r="I22" t="s">
        <v>150</v>
      </c>
      <c r="J22" t="s">
        <v>43</v>
      </c>
      <c r="K22" t="s">
        <v>107</v>
      </c>
      <c r="L22" t="s">
        <v>45</v>
      </c>
      <c r="O22" t="s">
        <v>75</v>
      </c>
      <c r="P22">
        <v>6151</v>
      </c>
      <c r="Q22" s="1">
        <v>43629</v>
      </c>
      <c r="R22" s="1">
        <v>43629</v>
      </c>
      <c r="S22" t="s">
        <v>86</v>
      </c>
      <c r="T22" s="1">
        <v>37098</v>
      </c>
      <c r="U22" t="s">
        <v>48</v>
      </c>
      <c r="V22" t="s">
        <v>65</v>
      </c>
      <c r="W22" t="s">
        <v>71</v>
      </c>
      <c r="X22" t="s">
        <v>51</v>
      </c>
      <c r="Y22" t="s">
        <v>52</v>
      </c>
      <c r="Z22" t="s">
        <v>53</v>
      </c>
      <c r="AA22" t="s">
        <v>54</v>
      </c>
      <c r="AB22" t="s">
        <v>55</v>
      </c>
      <c r="AC22">
        <v>153</v>
      </c>
      <c r="AD22">
        <v>10</v>
      </c>
      <c r="AE22" t="s">
        <v>56</v>
      </c>
      <c r="AF22" t="s">
        <v>57</v>
      </c>
      <c r="AG22" t="s">
        <v>56</v>
      </c>
      <c r="AH22" t="s">
        <v>58</v>
      </c>
      <c r="AI22" t="s">
        <v>143</v>
      </c>
      <c r="AJ22" t="s">
        <v>151</v>
      </c>
      <c r="AK22">
        <v>251070</v>
      </c>
    </row>
    <row r="23" spans="1:37" x14ac:dyDescent="0.3">
      <c r="A23" t="s">
        <v>136</v>
      </c>
      <c r="B23" t="s">
        <v>136</v>
      </c>
      <c r="C23" t="s">
        <v>137</v>
      </c>
      <c r="D23" t="s">
        <v>39</v>
      </c>
      <c r="E23" t="s">
        <v>40</v>
      </c>
      <c r="F23" t="s">
        <v>41</v>
      </c>
      <c r="H23">
        <v>587</v>
      </c>
      <c r="I23" t="s">
        <v>152</v>
      </c>
      <c r="J23" t="s">
        <v>43</v>
      </c>
      <c r="K23" t="s">
        <v>91</v>
      </c>
      <c r="L23" t="s">
        <v>45</v>
      </c>
      <c r="O23" t="s">
        <v>46</v>
      </c>
      <c r="P23">
        <v>3904</v>
      </c>
      <c r="Q23" s="1">
        <v>43166</v>
      </c>
      <c r="R23" s="1">
        <v>43166</v>
      </c>
      <c r="S23" t="s">
        <v>64</v>
      </c>
      <c r="T23" s="1">
        <v>35875.34946759259</v>
      </c>
      <c r="U23" t="s">
        <v>48</v>
      </c>
      <c r="V23" t="s">
        <v>65</v>
      </c>
      <c r="W23" t="s">
        <v>71</v>
      </c>
      <c r="X23" t="s">
        <v>51</v>
      </c>
      <c r="Y23" t="s">
        <v>52</v>
      </c>
      <c r="Z23" t="s">
        <v>53</v>
      </c>
      <c r="AA23" t="s">
        <v>54</v>
      </c>
      <c r="AB23" t="s">
        <v>55</v>
      </c>
      <c r="AC23">
        <v>153</v>
      </c>
      <c r="AD23">
        <v>10</v>
      </c>
      <c r="AE23" t="s">
        <v>56</v>
      </c>
      <c r="AF23" t="s">
        <v>57</v>
      </c>
      <c r="AG23" t="s">
        <v>56</v>
      </c>
      <c r="AH23" t="s">
        <v>58</v>
      </c>
      <c r="AI23" t="s">
        <v>143</v>
      </c>
      <c r="AJ23" t="s">
        <v>144</v>
      </c>
      <c r="AK23">
        <v>408078</v>
      </c>
    </row>
    <row r="24" spans="1:37" x14ac:dyDescent="0.3">
      <c r="A24" t="s">
        <v>136</v>
      </c>
      <c r="B24" t="s">
        <v>136</v>
      </c>
      <c r="C24" t="s">
        <v>137</v>
      </c>
      <c r="D24" t="s">
        <v>39</v>
      </c>
      <c r="E24" t="s">
        <v>40</v>
      </c>
      <c r="F24" t="s">
        <v>41</v>
      </c>
      <c r="H24">
        <v>53342</v>
      </c>
      <c r="I24" t="s">
        <v>153</v>
      </c>
      <c r="J24" t="s">
        <v>154</v>
      </c>
      <c r="K24" t="s">
        <v>155</v>
      </c>
      <c r="L24" t="s">
        <v>97</v>
      </c>
      <c r="N24" t="s">
        <v>156</v>
      </c>
      <c r="O24" t="s">
        <v>141</v>
      </c>
      <c r="T24" s="1">
        <v>39462</v>
      </c>
      <c r="U24" t="s">
        <v>48</v>
      </c>
      <c r="V24" t="s">
        <v>65</v>
      </c>
      <c r="W24" t="s">
        <v>71</v>
      </c>
      <c r="X24" t="s">
        <v>51</v>
      </c>
      <c r="Y24" t="s">
        <v>52</v>
      </c>
      <c r="Z24" t="s">
        <v>67</v>
      </c>
      <c r="AA24" t="s">
        <v>68</v>
      </c>
      <c r="AB24" t="s">
        <v>55</v>
      </c>
      <c r="AC24">
        <v>42</v>
      </c>
      <c r="AD24">
        <v>4</v>
      </c>
      <c r="AE24" t="s">
        <v>56</v>
      </c>
      <c r="AF24" t="s">
        <v>57</v>
      </c>
      <c r="AG24" t="s">
        <v>125</v>
      </c>
      <c r="AH24" t="s">
        <v>58</v>
      </c>
      <c r="AI24" t="s">
        <v>134</v>
      </c>
      <c r="AJ24" t="s">
        <v>135</v>
      </c>
    </row>
    <row r="25" spans="1:37" x14ac:dyDescent="0.3">
      <c r="A25" t="s">
        <v>157</v>
      </c>
      <c r="B25" t="s">
        <v>157</v>
      </c>
      <c r="C25" t="s">
        <v>158</v>
      </c>
      <c r="D25" t="s">
        <v>39</v>
      </c>
      <c r="E25" t="s">
        <v>40</v>
      </c>
      <c r="F25" t="s">
        <v>41</v>
      </c>
      <c r="H25">
        <v>700</v>
      </c>
      <c r="I25" t="s">
        <v>159</v>
      </c>
      <c r="J25" t="s">
        <v>43</v>
      </c>
      <c r="K25" t="s">
        <v>91</v>
      </c>
      <c r="L25" t="s">
        <v>45</v>
      </c>
      <c r="O25" t="s">
        <v>46</v>
      </c>
      <c r="P25">
        <v>13216</v>
      </c>
      <c r="Q25" s="1">
        <v>44029</v>
      </c>
      <c r="R25" s="1">
        <v>44153</v>
      </c>
      <c r="S25" t="s">
        <v>47</v>
      </c>
      <c r="T25" s="1">
        <v>35875.349710648145</v>
      </c>
      <c r="U25" t="s">
        <v>48</v>
      </c>
      <c r="V25" t="s">
        <v>65</v>
      </c>
      <c r="W25" t="s">
        <v>71</v>
      </c>
      <c r="X25" t="s">
        <v>51</v>
      </c>
      <c r="Y25" t="s">
        <v>52</v>
      </c>
      <c r="Z25" t="s">
        <v>53</v>
      </c>
      <c r="AA25" t="s">
        <v>54</v>
      </c>
      <c r="AB25" t="s">
        <v>55</v>
      </c>
      <c r="AC25">
        <v>172</v>
      </c>
      <c r="AD25">
        <v>10</v>
      </c>
      <c r="AE25" t="s">
        <v>56</v>
      </c>
      <c r="AF25" t="s">
        <v>57</v>
      </c>
      <c r="AG25" t="s">
        <v>56</v>
      </c>
      <c r="AH25" t="s">
        <v>58</v>
      </c>
      <c r="AI25" t="s">
        <v>160</v>
      </c>
      <c r="AJ25" t="s">
        <v>161</v>
      </c>
      <c r="AK25">
        <v>1028224</v>
      </c>
    </row>
    <row r="26" spans="1:37" x14ac:dyDescent="0.3">
      <c r="A26" t="s">
        <v>157</v>
      </c>
      <c r="B26" t="s">
        <v>157</v>
      </c>
      <c r="C26" t="s">
        <v>158</v>
      </c>
      <c r="D26" t="s">
        <v>39</v>
      </c>
      <c r="E26" t="s">
        <v>40</v>
      </c>
      <c r="F26" t="s">
        <v>41</v>
      </c>
      <c r="H26">
        <v>54447</v>
      </c>
      <c r="I26" t="s">
        <v>162</v>
      </c>
      <c r="J26" t="s">
        <v>163</v>
      </c>
      <c r="K26" t="s">
        <v>164</v>
      </c>
      <c r="L26" t="s">
        <v>45</v>
      </c>
      <c r="O26" t="s">
        <v>46</v>
      </c>
      <c r="P26">
        <v>16769</v>
      </c>
      <c r="Q26" s="1">
        <v>44447</v>
      </c>
      <c r="R26" s="1">
        <v>44462</v>
      </c>
      <c r="S26" t="s">
        <v>64</v>
      </c>
      <c r="T26" s="1">
        <v>39870</v>
      </c>
      <c r="U26" t="s">
        <v>48</v>
      </c>
      <c r="V26" t="s">
        <v>65</v>
      </c>
      <c r="W26" t="s">
        <v>71</v>
      </c>
      <c r="X26" t="s">
        <v>51</v>
      </c>
      <c r="Y26" t="s">
        <v>52</v>
      </c>
      <c r="Z26" t="s">
        <v>67</v>
      </c>
      <c r="AA26" t="s">
        <v>68</v>
      </c>
      <c r="AB26" t="s">
        <v>55</v>
      </c>
      <c r="AC26">
        <v>52</v>
      </c>
      <c r="AD26">
        <v>4</v>
      </c>
      <c r="AE26" t="s">
        <v>56</v>
      </c>
      <c r="AF26" t="s">
        <v>57</v>
      </c>
      <c r="AG26" t="s">
        <v>148</v>
      </c>
      <c r="AH26" t="s">
        <v>58</v>
      </c>
      <c r="AI26" t="s">
        <v>160</v>
      </c>
      <c r="AJ26" t="s">
        <v>161</v>
      </c>
      <c r="AK26">
        <v>2003300</v>
      </c>
    </row>
    <row r="27" spans="1:37" x14ac:dyDescent="0.3">
      <c r="A27" t="s">
        <v>165</v>
      </c>
      <c r="B27" t="s">
        <v>165</v>
      </c>
      <c r="C27" t="s">
        <v>166</v>
      </c>
      <c r="D27" t="s">
        <v>39</v>
      </c>
      <c r="E27" t="s">
        <v>40</v>
      </c>
      <c r="F27" t="s">
        <v>41</v>
      </c>
      <c r="H27">
        <v>51769</v>
      </c>
      <c r="I27" t="s">
        <v>167</v>
      </c>
      <c r="J27" t="s">
        <v>43</v>
      </c>
      <c r="K27" t="s">
        <v>123</v>
      </c>
      <c r="L27" t="s">
        <v>45</v>
      </c>
      <c r="O27" t="s">
        <v>75</v>
      </c>
      <c r="P27">
        <v>2674</v>
      </c>
      <c r="Q27" s="1">
        <v>43882</v>
      </c>
      <c r="R27" s="1">
        <v>43882</v>
      </c>
      <c r="S27" t="s">
        <v>86</v>
      </c>
      <c r="T27" s="1">
        <v>38684</v>
      </c>
      <c r="U27" t="s">
        <v>48</v>
      </c>
      <c r="V27" t="s">
        <v>65</v>
      </c>
      <c r="W27" t="s">
        <v>71</v>
      </c>
      <c r="X27" t="s">
        <v>51</v>
      </c>
      <c r="Y27" t="s">
        <v>52</v>
      </c>
      <c r="Z27" t="s">
        <v>53</v>
      </c>
      <c r="AA27" t="s">
        <v>54</v>
      </c>
      <c r="AB27" t="s">
        <v>55</v>
      </c>
      <c r="AC27">
        <v>162</v>
      </c>
      <c r="AD27">
        <v>10</v>
      </c>
      <c r="AE27" t="s">
        <v>56</v>
      </c>
      <c r="AF27" t="s">
        <v>57</v>
      </c>
      <c r="AG27" t="s">
        <v>56</v>
      </c>
      <c r="AH27" t="s">
        <v>58</v>
      </c>
      <c r="AI27" t="s">
        <v>168</v>
      </c>
      <c r="AJ27" t="s">
        <v>169</v>
      </c>
      <c r="AK27">
        <v>819646</v>
      </c>
    </row>
    <row r="28" spans="1:37" x14ac:dyDescent="0.3">
      <c r="A28" t="s">
        <v>170</v>
      </c>
      <c r="B28" t="s">
        <v>170</v>
      </c>
      <c r="C28" t="s">
        <v>171</v>
      </c>
      <c r="D28" t="s">
        <v>39</v>
      </c>
      <c r="E28" t="s">
        <v>40</v>
      </c>
      <c r="F28" t="s">
        <v>41</v>
      </c>
      <c r="H28">
        <v>9899</v>
      </c>
      <c r="I28" t="s">
        <v>172</v>
      </c>
      <c r="J28" t="s">
        <v>43</v>
      </c>
      <c r="K28" t="s">
        <v>91</v>
      </c>
      <c r="L28" t="s">
        <v>45</v>
      </c>
      <c r="O28" t="s">
        <v>75</v>
      </c>
      <c r="P28">
        <v>6473</v>
      </c>
      <c r="Q28" s="1">
        <v>43642</v>
      </c>
      <c r="R28" s="1">
        <v>43642</v>
      </c>
      <c r="S28" t="s">
        <v>86</v>
      </c>
      <c r="T28" s="1">
        <v>36561.749837962961</v>
      </c>
      <c r="U28" t="s">
        <v>48</v>
      </c>
      <c r="V28" t="s">
        <v>65</v>
      </c>
      <c r="W28" t="s">
        <v>71</v>
      </c>
      <c r="X28" t="s">
        <v>51</v>
      </c>
      <c r="Y28" t="s">
        <v>52</v>
      </c>
      <c r="Z28" t="s">
        <v>53</v>
      </c>
      <c r="AA28" t="s">
        <v>54</v>
      </c>
      <c r="AB28" t="s">
        <v>55</v>
      </c>
      <c r="AC28">
        <v>163</v>
      </c>
      <c r="AD28">
        <v>10</v>
      </c>
      <c r="AE28" t="s">
        <v>56</v>
      </c>
      <c r="AF28" t="s">
        <v>57</v>
      </c>
      <c r="AG28" t="s">
        <v>56</v>
      </c>
      <c r="AH28" t="s">
        <v>58</v>
      </c>
      <c r="AI28" t="s">
        <v>168</v>
      </c>
      <c r="AJ28" t="s">
        <v>173</v>
      </c>
      <c r="AK28">
        <v>626300</v>
      </c>
    </row>
    <row r="29" spans="1:37" x14ac:dyDescent="0.3">
      <c r="A29" t="s">
        <v>170</v>
      </c>
      <c r="B29" t="s">
        <v>170</v>
      </c>
      <c r="C29" t="s">
        <v>171</v>
      </c>
      <c r="D29" t="s">
        <v>39</v>
      </c>
      <c r="E29" t="s">
        <v>40</v>
      </c>
      <c r="F29" t="s">
        <v>41</v>
      </c>
      <c r="H29">
        <v>103487</v>
      </c>
      <c r="I29" t="s">
        <v>174</v>
      </c>
      <c r="J29" t="s">
        <v>163</v>
      </c>
      <c r="K29" t="s">
        <v>175</v>
      </c>
      <c r="L29" t="s">
        <v>45</v>
      </c>
      <c r="O29" t="s">
        <v>75</v>
      </c>
      <c r="P29">
        <v>3314</v>
      </c>
      <c r="Q29" s="1">
        <v>44258</v>
      </c>
      <c r="R29" s="1">
        <v>44273</v>
      </c>
      <c r="S29" t="s">
        <v>86</v>
      </c>
      <c r="T29" s="1">
        <v>41844.485949074071</v>
      </c>
      <c r="U29" t="s">
        <v>48</v>
      </c>
      <c r="V29" t="s">
        <v>77</v>
      </c>
      <c r="W29" t="s">
        <v>78</v>
      </c>
      <c r="X29" t="s">
        <v>51</v>
      </c>
      <c r="Y29" t="s">
        <v>52</v>
      </c>
      <c r="Z29" t="s">
        <v>67</v>
      </c>
      <c r="AA29" t="s">
        <v>68</v>
      </c>
      <c r="AB29" t="s">
        <v>55</v>
      </c>
      <c r="AC29">
        <v>48</v>
      </c>
      <c r="AD29">
        <v>4</v>
      </c>
      <c r="AE29" t="s">
        <v>56</v>
      </c>
      <c r="AF29" t="s">
        <v>57</v>
      </c>
      <c r="AG29" t="s">
        <v>56</v>
      </c>
      <c r="AH29" t="s">
        <v>58</v>
      </c>
      <c r="AI29" t="s">
        <v>168</v>
      </c>
      <c r="AJ29" t="s">
        <v>173</v>
      </c>
      <c r="AK29">
        <v>5887250</v>
      </c>
    </row>
    <row r="30" spans="1:37" x14ac:dyDescent="0.3">
      <c r="A30" t="s">
        <v>176</v>
      </c>
      <c r="B30" t="s">
        <v>176</v>
      </c>
      <c r="C30" t="s">
        <v>177</v>
      </c>
      <c r="D30" t="s">
        <v>39</v>
      </c>
      <c r="E30" t="s">
        <v>40</v>
      </c>
      <c r="F30" t="s">
        <v>41</v>
      </c>
      <c r="H30">
        <v>9853</v>
      </c>
      <c r="I30" t="s">
        <v>178</v>
      </c>
      <c r="J30" t="s">
        <v>115</v>
      </c>
      <c r="K30" t="s">
        <v>91</v>
      </c>
      <c r="L30" t="s">
        <v>45</v>
      </c>
      <c r="N30" t="s">
        <v>179</v>
      </c>
      <c r="O30" t="s">
        <v>75</v>
      </c>
      <c r="P30">
        <v>7623</v>
      </c>
      <c r="Q30" s="1">
        <v>43228</v>
      </c>
      <c r="R30" s="1">
        <v>43228</v>
      </c>
      <c r="S30" t="s">
        <v>86</v>
      </c>
      <c r="T30" s="1">
        <v>36561.576226851852</v>
      </c>
      <c r="U30" t="s">
        <v>48</v>
      </c>
      <c r="V30" t="s">
        <v>65</v>
      </c>
      <c r="W30" t="s">
        <v>71</v>
      </c>
      <c r="X30" t="s">
        <v>51</v>
      </c>
      <c r="Y30" t="s">
        <v>52</v>
      </c>
      <c r="Z30" t="s">
        <v>53</v>
      </c>
      <c r="AA30" t="s">
        <v>54</v>
      </c>
      <c r="AB30" t="s">
        <v>55</v>
      </c>
      <c r="AC30">
        <v>172</v>
      </c>
      <c r="AD30">
        <v>10</v>
      </c>
      <c r="AE30" t="s">
        <v>56</v>
      </c>
      <c r="AF30" t="s">
        <v>57</v>
      </c>
      <c r="AG30" t="s">
        <v>56</v>
      </c>
      <c r="AH30" t="s">
        <v>58</v>
      </c>
      <c r="AI30" t="s">
        <v>180</v>
      </c>
      <c r="AJ30" t="s">
        <v>181</v>
      </c>
      <c r="AK30">
        <v>1135407</v>
      </c>
    </row>
    <row r="31" spans="1:37" x14ac:dyDescent="0.3">
      <c r="A31" t="s">
        <v>182</v>
      </c>
      <c r="B31" t="s">
        <v>182</v>
      </c>
      <c r="C31" t="s">
        <v>183</v>
      </c>
      <c r="D31" t="s">
        <v>39</v>
      </c>
      <c r="E31" t="s">
        <v>40</v>
      </c>
      <c r="F31" t="s">
        <v>41</v>
      </c>
      <c r="H31">
        <v>53872</v>
      </c>
      <c r="I31" t="s">
        <v>184</v>
      </c>
      <c r="J31" t="s">
        <v>43</v>
      </c>
      <c r="K31" t="s">
        <v>91</v>
      </c>
      <c r="L31" t="s">
        <v>45</v>
      </c>
      <c r="O31" t="s">
        <v>75</v>
      </c>
      <c r="P31">
        <v>10405</v>
      </c>
      <c r="Q31" s="1">
        <v>42199</v>
      </c>
      <c r="R31" s="1">
        <v>42208</v>
      </c>
      <c r="S31" t="s">
        <v>86</v>
      </c>
      <c r="T31" s="1">
        <v>39653</v>
      </c>
      <c r="U31" t="s">
        <v>48</v>
      </c>
      <c r="V31" t="s">
        <v>65</v>
      </c>
      <c r="W31" t="s">
        <v>71</v>
      </c>
      <c r="X31" t="s">
        <v>51</v>
      </c>
      <c r="Y31" t="s">
        <v>52</v>
      </c>
      <c r="Z31" t="s">
        <v>53</v>
      </c>
      <c r="AA31" t="s">
        <v>54</v>
      </c>
      <c r="AB31" t="s">
        <v>55</v>
      </c>
      <c r="AC31">
        <v>169</v>
      </c>
      <c r="AD31">
        <v>10</v>
      </c>
      <c r="AE31" t="s">
        <v>56</v>
      </c>
      <c r="AF31" t="s">
        <v>57</v>
      </c>
      <c r="AG31" t="s">
        <v>56</v>
      </c>
      <c r="AH31" t="s">
        <v>58</v>
      </c>
      <c r="AI31" t="s">
        <v>118</v>
      </c>
      <c r="AJ31" t="s">
        <v>185</v>
      </c>
      <c r="AK31">
        <v>944900</v>
      </c>
    </row>
    <row r="32" spans="1:37" x14ac:dyDescent="0.3">
      <c r="A32" t="s">
        <v>186</v>
      </c>
      <c r="B32" t="s">
        <v>186</v>
      </c>
      <c r="C32" t="s">
        <v>187</v>
      </c>
      <c r="D32" t="s">
        <v>39</v>
      </c>
      <c r="E32" t="s">
        <v>40</v>
      </c>
      <c r="F32" t="s">
        <v>41</v>
      </c>
      <c r="H32">
        <v>1731</v>
      </c>
      <c r="I32" t="s">
        <v>188</v>
      </c>
      <c r="J32" t="s">
        <v>43</v>
      </c>
      <c r="K32" t="s">
        <v>91</v>
      </c>
      <c r="L32" t="s">
        <v>45</v>
      </c>
      <c r="O32" t="s">
        <v>46</v>
      </c>
      <c r="P32">
        <v>2711</v>
      </c>
      <c r="Q32" s="1">
        <v>43886</v>
      </c>
      <c r="R32" s="1">
        <v>43886</v>
      </c>
      <c r="S32" t="s">
        <v>113</v>
      </c>
      <c r="T32" s="1">
        <v>35875.348425925928</v>
      </c>
      <c r="U32" t="s">
        <v>48</v>
      </c>
      <c r="V32" t="s">
        <v>65</v>
      </c>
      <c r="W32" t="s">
        <v>71</v>
      </c>
      <c r="X32" t="s">
        <v>51</v>
      </c>
      <c r="Y32" t="s">
        <v>52</v>
      </c>
      <c r="Z32" t="s">
        <v>53</v>
      </c>
      <c r="AA32" t="s">
        <v>54</v>
      </c>
      <c r="AB32" t="s">
        <v>55</v>
      </c>
      <c r="AC32">
        <v>174</v>
      </c>
      <c r="AD32">
        <v>10</v>
      </c>
      <c r="AE32" t="s">
        <v>56</v>
      </c>
      <c r="AF32" t="s">
        <v>57</v>
      </c>
      <c r="AG32" t="s">
        <v>148</v>
      </c>
      <c r="AH32" t="s">
        <v>58</v>
      </c>
      <c r="AI32" t="s">
        <v>189</v>
      </c>
      <c r="AJ32" t="s">
        <v>190</v>
      </c>
      <c r="AK32">
        <v>1189145</v>
      </c>
    </row>
    <row r="33" spans="1:37" x14ac:dyDescent="0.3">
      <c r="A33" t="s">
        <v>120</v>
      </c>
      <c r="B33" t="s">
        <v>191</v>
      </c>
      <c r="C33" t="s">
        <v>121</v>
      </c>
      <c r="D33" t="s">
        <v>39</v>
      </c>
      <c r="E33" t="s">
        <v>40</v>
      </c>
      <c r="F33" t="s">
        <v>41</v>
      </c>
      <c r="H33">
        <v>52716</v>
      </c>
      <c r="I33" t="s">
        <v>192</v>
      </c>
      <c r="J33" t="s">
        <v>115</v>
      </c>
      <c r="K33" t="s">
        <v>91</v>
      </c>
      <c r="L33" t="s">
        <v>97</v>
      </c>
      <c r="N33" t="s">
        <v>193</v>
      </c>
      <c r="O33" t="s">
        <v>141</v>
      </c>
      <c r="T33" s="1">
        <v>39185</v>
      </c>
      <c r="U33" t="s">
        <v>48</v>
      </c>
      <c r="V33" t="s">
        <v>65</v>
      </c>
      <c r="W33" t="s">
        <v>71</v>
      </c>
      <c r="X33" t="s">
        <v>51</v>
      </c>
      <c r="Y33" t="s">
        <v>52</v>
      </c>
      <c r="Z33" t="s">
        <v>53</v>
      </c>
      <c r="AA33" t="s">
        <v>54</v>
      </c>
      <c r="AB33" t="s">
        <v>55</v>
      </c>
      <c r="AC33">
        <v>200</v>
      </c>
      <c r="AD33">
        <v>10</v>
      </c>
      <c r="AE33" t="s">
        <v>56</v>
      </c>
      <c r="AF33" t="s">
        <v>57</v>
      </c>
      <c r="AG33" t="s">
        <v>125</v>
      </c>
      <c r="AH33" t="s">
        <v>58</v>
      </c>
      <c r="AI33" t="s">
        <v>72</v>
      </c>
      <c r="AJ33" t="s">
        <v>194</v>
      </c>
    </row>
    <row r="34" spans="1:37" x14ac:dyDescent="0.3">
      <c r="A34" t="s">
        <v>120</v>
      </c>
      <c r="B34" t="s">
        <v>195</v>
      </c>
      <c r="C34" t="s">
        <v>121</v>
      </c>
      <c r="D34" t="s">
        <v>39</v>
      </c>
      <c r="E34" t="s">
        <v>40</v>
      </c>
      <c r="F34" t="s">
        <v>41</v>
      </c>
      <c r="H34">
        <v>53441</v>
      </c>
      <c r="I34" t="s">
        <v>196</v>
      </c>
      <c r="J34" t="s">
        <v>115</v>
      </c>
      <c r="K34" t="s">
        <v>91</v>
      </c>
      <c r="L34" t="s">
        <v>97</v>
      </c>
      <c r="N34" t="s">
        <v>193</v>
      </c>
      <c r="O34" t="s">
        <v>141</v>
      </c>
      <c r="T34" s="1">
        <v>39483</v>
      </c>
      <c r="U34" t="s">
        <v>48</v>
      </c>
      <c r="V34" t="s">
        <v>65</v>
      </c>
      <c r="W34" t="s">
        <v>71</v>
      </c>
      <c r="X34" t="s">
        <v>51</v>
      </c>
      <c r="Y34" t="s">
        <v>52</v>
      </c>
      <c r="Z34" t="s">
        <v>53</v>
      </c>
      <c r="AA34" t="s">
        <v>54</v>
      </c>
      <c r="AB34" t="s">
        <v>116</v>
      </c>
      <c r="AC34">
        <v>200</v>
      </c>
      <c r="AD34">
        <v>10</v>
      </c>
      <c r="AE34" t="s">
        <v>56</v>
      </c>
      <c r="AF34" t="s">
        <v>57</v>
      </c>
      <c r="AG34" t="s">
        <v>125</v>
      </c>
      <c r="AH34" t="s">
        <v>58</v>
      </c>
      <c r="AI34" t="s">
        <v>72</v>
      </c>
      <c r="AJ34" t="s">
        <v>197</v>
      </c>
    </row>
    <row r="35" spans="1:37" x14ac:dyDescent="0.3">
      <c r="A35" t="s">
        <v>198</v>
      </c>
      <c r="B35" t="s">
        <v>198</v>
      </c>
      <c r="C35" t="s">
        <v>199</v>
      </c>
      <c r="D35" t="s">
        <v>39</v>
      </c>
      <c r="E35" t="s">
        <v>40</v>
      </c>
      <c r="F35" t="s">
        <v>41</v>
      </c>
      <c r="H35">
        <v>920</v>
      </c>
      <c r="I35" t="s">
        <v>200</v>
      </c>
      <c r="J35" t="s">
        <v>43</v>
      </c>
      <c r="K35" t="s">
        <v>91</v>
      </c>
      <c r="L35" t="s">
        <v>45</v>
      </c>
      <c r="O35" t="s">
        <v>46</v>
      </c>
      <c r="P35">
        <v>16117</v>
      </c>
      <c r="Q35" s="1">
        <v>42586</v>
      </c>
      <c r="R35" s="1">
        <v>42586</v>
      </c>
      <c r="S35" t="s">
        <v>47</v>
      </c>
      <c r="T35" s="1">
        <v>35875.349756944444</v>
      </c>
      <c r="U35" t="s">
        <v>48</v>
      </c>
      <c r="V35" t="s">
        <v>65</v>
      </c>
      <c r="W35" t="s">
        <v>71</v>
      </c>
      <c r="X35" t="s">
        <v>51</v>
      </c>
      <c r="Y35" t="s">
        <v>52</v>
      </c>
      <c r="Z35" t="s">
        <v>53</v>
      </c>
      <c r="AA35" t="s">
        <v>54</v>
      </c>
      <c r="AB35" t="s">
        <v>55</v>
      </c>
      <c r="AC35">
        <v>167</v>
      </c>
      <c r="AD35">
        <v>10</v>
      </c>
      <c r="AE35" t="s">
        <v>56</v>
      </c>
      <c r="AF35" t="s">
        <v>57</v>
      </c>
      <c r="AG35" t="s">
        <v>56</v>
      </c>
      <c r="AH35" t="s">
        <v>58</v>
      </c>
      <c r="AI35" t="s">
        <v>59</v>
      </c>
      <c r="AJ35" t="s">
        <v>60</v>
      </c>
      <c r="AK35">
        <v>168337</v>
      </c>
    </row>
    <row r="36" spans="1:37" x14ac:dyDescent="0.3">
      <c r="A36" t="s">
        <v>198</v>
      </c>
      <c r="B36" t="s">
        <v>198</v>
      </c>
      <c r="C36" t="s">
        <v>199</v>
      </c>
      <c r="D36" t="s">
        <v>39</v>
      </c>
      <c r="E36" t="s">
        <v>40</v>
      </c>
      <c r="F36" t="s">
        <v>41</v>
      </c>
      <c r="H36">
        <v>17486</v>
      </c>
      <c r="I36" t="s">
        <v>201</v>
      </c>
      <c r="J36" t="s">
        <v>62</v>
      </c>
      <c r="K36" t="s">
        <v>63</v>
      </c>
      <c r="L36" t="s">
        <v>45</v>
      </c>
      <c r="O36" t="s">
        <v>75</v>
      </c>
      <c r="P36">
        <v>2494</v>
      </c>
      <c r="Q36" s="1">
        <v>44622</v>
      </c>
      <c r="R36" s="1">
        <v>44638</v>
      </c>
      <c r="S36" t="s">
        <v>86</v>
      </c>
      <c r="T36" s="1">
        <v>37015</v>
      </c>
      <c r="U36" t="s">
        <v>48</v>
      </c>
      <c r="V36" t="s">
        <v>77</v>
      </c>
      <c r="W36" t="s">
        <v>78</v>
      </c>
      <c r="X36" t="s">
        <v>51</v>
      </c>
      <c r="Y36" t="s">
        <v>52</v>
      </c>
      <c r="Z36" t="s">
        <v>67</v>
      </c>
      <c r="AA36" t="s">
        <v>68</v>
      </c>
      <c r="AB36" t="s">
        <v>55</v>
      </c>
      <c r="AC36">
        <v>46</v>
      </c>
      <c r="AD36">
        <v>4</v>
      </c>
      <c r="AE36" t="s">
        <v>56</v>
      </c>
      <c r="AF36" t="s">
        <v>57</v>
      </c>
      <c r="AG36" t="s">
        <v>56</v>
      </c>
      <c r="AH36" t="s">
        <v>58</v>
      </c>
      <c r="AI36" t="s">
        <v>59</v>
      </c>
      <c r="AJ36" t="s">
        <v>60</v>
      </c>
    </row>
    <row r="37" spans="1:37" x14ac:dyDescent="0.3">
      <c r="A37" t="s">
        <v>202</v>
      </c>
      <c r="B37" t="s">
        <v>202</v>
      </c>
      <c r="C37" t="s">
        <v>203</v>
      </c>
      <c r="D37" t="s">
        <v>39</v>
      </c>
      <c r="E37" t="s">
        <v>40</v>
      </c>
      <c r="F37" t="s">
        <v>204</v>
      </c>
      <c r="H37">
        <v>961</v>
      </c>
      <c r="I37" t="s">
        <v>205</v>
      </c>
      <c r="J37" t="s">
        <v>43</v>
      </c>
      <c r="K37" t="s">
        <v>91</v>
      </c>
      <c r="L37" t="s">
        <v>45</v>
      </c>
      <c r="O37" t="s">
        <v>46</v>
      </c>
      <c r="P37">
        <v>7421</v>
      </c>
      <c r="Q37" s="1">
        <v>44316</v>
      </c>
      <c r="R37" s="1">
        <v>44343</v>
      </c>
      <c r="S37" t="s">
        <v>47</v>
      </c>
      <c r="T37" s="1">
        <v>35875.349756944444</v>
      </c>
      <c r="U37" t="s">
        <v>48</v>
      </c>
      <c r="V37" t="s">
        <v>65</v>
      </c>
      <c r="W37" t="s">
        <v>71</v>
      </c>
      <c r="X37" t="s">
        <v>51</v>
      </c>
      <c r="Y37" t="s">
        <v>52</v>
      </c>
      <c r="Z37" t="s">
        <v>53</v>
      </c>
      <c r="AA37" t="s">
        <v>54</v>
      </c>
      <c r="AB37" t="s">
        <v>55</v>
      </c>
      <c r="AC37">
        <v>138</v>
      </c>
      <c r="AD37">
        <v>8</v>
      </c>
      <c r="AE37" t="s">
        <v>56</v>
      </c>
      <c r="AF37" t="s">
        <v>57</v>
      </c>
      <c r="AG37" t="s">
        <v>56</v>
      </c>
      <c r="AH37" t="s">
        <v>58</v>
      </c>
      <c r="AI37" t="s">
        <v>59</v>
      </c>
      <c r="AJ37" t="s">
        <v>60</v>
      </c>
      <c r="AK37">
        <v>13565190</v>
      </c>
    </row>
    <row r="38" spans="1:37" x14ac:dyDescent="0.3">
      <c r="A38" t="s">
        <v>202</v>
      </c>
      <c r="B38" t="s">
        <v>202</v>
      </c>
      <c r="C38" t="s">
        <v>203</v>
      </c>
      <c r="D38" t="s">
        <v>39</v>
      </c>
      <c r="E38" t="s">
        <v>40</v>
      </c>
      <c r="F38" t="s">
        <v>204</v>
      </c>
      <c r="H38">
        <v>52491</v>
      </c>
      <c r="I38" t="s">
        <v>206</v>
      </c>
      <c r="J38" t="s">
        <v>43</v>
      </c>
      <c r="K38" t="s">
        <v>91</v>
      </c>
      <c r="L38" t="s">
        <v>97</v>
      </c>
      <c r="N38" t="s">
        <v>124</v>
      </c>
      <c r="O38" t="s">
        <v>75</v>
      </c>
      <c r="P38">
        <v>5096</v>
      </c>
      <c r="Q38" s="1">
        <v>39671</v>
      </c>
      <c r="R38" s="1">
        <v>39671</v>
      </c>
      <c r="S38" t="s">
        <v>86</v>
      </c>
      <c r="T38" s="1">
        <v>39035</v>
      </c>
      <c r="U38" t="s">
        <v>48</v>
      </c>
      <c r="V38" t="s">
        <v>65</v>
      </c>
      <c r="W38" t="s">
        <v>71</v>
      </c>
      <c r="X38" t="s">
        <v>51</v>
      </c>
      <c r="Y38" t="s">
        <v>52</v>
      </c>
      <c r="Z38" t="s">
        <v>53</v>
      </c>
      <c r="AA38" t="s">
        <v>54</v>
      </c>
      <c r="AB38" t="s">
        <v>55</v>
      </c>
      <c r="AC38">
        <v>170</v>
      </c>
      <c r="AD38">
        <v>10</v>
      </c>
      <c r="AE38" t="s">
        <v>56</v>
      </c>
      <c r="AF38" t="s">
        <v>57</v>
      </c>
      <c r="AG38" t="s">
        <v>56</v>
      </c>
      <c r="AH38" t="s">
        <v>58</v>
      </c>
      <c r="AI38" t="s">
        <v>143</v>
      </c>
      <c r="AJ38" t="s">
        <v>144</v>
      </c>
    </row>
    <row r="39" spans="1:37" x14ac:dyDescent="0.3">
      <c r="A39" t="s">
        <v>202</v>
      </c>
      <c r="B39" t="s">
        <v>202</v>
      </c>
      <c r="C39" t="s">
        <v>203</v>
      </c>
      <c r="D39" t="s">
        <v>39</v>
      </c>
      <c r="E39" t="s">
        <v>40</v>
      </c>
      <c r="F39" t="s">
        <v>204</v>
      </c>
      <c r="H39">
        <v>53642</v>
      </c>
      <c r="I39" t="s">
        <v>207</v>
      </c>
      <c r="J39" t="s">
        <v>163</v>
      </c>
      <c r="K39" t="s">
        <v>164</v>
      </c>
      <c r="L39" t="s">
        <v>45</v>
      </c>
      <c r="O39" t="s">
        <v>46</v>
      </c>
      <c r="P39">
        <v>3965</v>
      </c>
      <c r="Q39" s="1">
        <v>43168</v>
      </c>
      <c r="R39" s="1">
        <v>43168</v>
      </c>
      <c r="S39" t="s">
        <v>47</v>
      </c>
      <c r="T39" s="1">
        <v>39576</v>
      </c>
      <c r="U39" t="s">
        <v>48</v>
      </c>
      <c r="V39" t="s">
        <v>77</v>
      </c>
      <c r="W39" t="s">
        <v>78</v>
      </c>
      <c r="X39" t="s">
        <v>51</v>
      </c>
      <c r="Y39" t="s">
        <v>52</v>
      </c>
      <c r="Z39" t="s">
        <v>67</v>
      </c>
      <c r="AA39" t="s">
        <v>68</v>
      </c>
      <c r="AB39" t="s">
        <v>55</v>
      </c>
      <c r="AC39">
        <v>42</v>
      </c>
      <c r="AD39">
        <v>4</v>
      </c>
      <c r="AE39" t="s">
        <v>56</v>
      </c>
      <c r="AF39" t="s">
        <v>57</v>
      </c>
      <c r="AG39" t="s">
        <v>56</v>
      </c>
      <c r="AH39" t="s">
        <v>58</v>
      </c>
      <c r="AI39" t="s">
        <v>59</v>
      </c>
      <c r="AJ39" t="s">
        <v>60</v>
      </c>
      <c r="AK39">
        <v>12404690</v>
      </c>
    </row>
    <row r="40" spans="1:37" x14ac:dyDescent="0.3">
      <c r="A40" t="s">
        <v>202</v>
      </c>
      <c r="B40" t="s">
        <v>208</v>
      </c>
      <c r="C40" t="s">
        <v>203</v>
      </c>
      <c r="D40" t="s">
        <v>39</v>
      </c>
      <c r="E40" t="s">
        <v>40</v>
      </c>
      <c r="F40" t="s">
        <v>204</v>
      </c>
      <c r="H40">
        <v>1044</v>
      </c>
      <c r="I40" t="s">
        <v>209</v>
      </c>
      <c r="J40" t="s">
        <v>43</v>
      </c>
      <c r="K40" t="s">
        <v>91</v>
      </c>
      <c r="L40" t="s">
        <v>45</v>
      </c>
      <c r="O40" t="s">
        <v>46</v>
      </c>
      <c r="P40">
        <v>3134</v>
      </c>
      <c r="Q40" s="1">
        <v>44256</v>
      </c>
      <c r="R40" s="1">
        <v>44274</v>
      </c>
      <c r="S40" t="s">
        <v>64</v>
      </c>
      <c r="T40" s="1">
        <v>35875.348263888889</v>
      </c>
      <c r="U40" t="s">
        <v>48</v>
      </c>
      <c r="V40" t="s">
        <v>65</v>
      </c>
      <c r="W40" t="s">
        <v>71</v>
      </c>
      <c r="X40" t="s">
        <v>51</v>
      </c>
      <c r="Y40" t="s">
        <v>52</v>
      </c>
      <c r="Z40" t="s">
        <v>53</v>
      </c>
      <c r="AA40" t="s">
        <v>54</v>
      </c>
      <c r="AB40" t="s">
        <v>55</v>
      </c>
      <c r="AC40">
        <v>170</v>
      </c>
      <c r="AD40">
        <v>10</v>
      </c>
      <c r="AE40" t="s">
        <v>56</v>
      </c>
      <c r="AF40" t="s">
        <v>57</v>
      </c>
      <c r="AG40" t="s">
        <v>56</v>
      </c>
      <c r="AH40" t="s">
        <v>58</v>
      </c>
      <c r="AI40" t="s">
        <v>143</v>
      </c>
      <c r="AJ40" t="s">
        <v>144</v>
      </c>
      <c r="AK40">
        <v>9362070</v>
      </c>
    </row>
    <row r="41" spans="1:37" x14ac:dyDescent="0.3">
      <c r="A41" t="s">
        <v>210</v>
      </c>
      <c r="B41" t="s">
        <v>210</v>
      </c>
      <c r="C41" t="s">
        <v>211</v>
      </c>
      <c r="D41" t="s">
        <v>39</v>
      </c>
      <c r="E41" t="s">
        <v>40</v>
      </c>
      <c r="F41" t="s">
        <v>204</v>
      </c>
      <c r="H41">
        <v>14314</v>
      </c>
      <c r="I41" t="s">
        <v>212</v>
      </c>
      <c r="J41" t="s">
        <v>43</v>
      </c>
      <c r="K41" t="s">
        <v>91</v>
      </c>
      <c r="L41" t="s">
        <v>97</v>
      </c>
      <c r="O41" t="s">
        <v>141</v>
      </c>
      <c r="T41" s="1">
        <v>37216</v>
      </c>
      <c r="U41" t="s">
        <v>48</v>
      </c>
      <c r="V41" t="s">
        <v>65</v>
      </c>
      <c r="W41" t="s">
        <v>71</v>
      </c>
      <c r="X41" t="s">
        <v>51</v>
      </c>
      <c r="Y41" t="s">
        <v>52</v>
      </c>
      <c r="Z41" t="s">
        <v>53</v>
      </c>
      <c r="AA41" t="s">
        <v>54</v>
      </c>
      <c r="AB41" t="s">
        <v>55</v>
      </c>
      <c r="AD41">
        <v>11</v>
      </c>
      <c r="AE41" t="s">
        <v>56</v>
      </c>
      <c r="AF41" t="s">
        <v>57</v>
      </c>
      <c r="AG41" t="s">
        <v>125</v>
      </c>
      <c r="AH41" t="s">
        <v>58</v>
      </c>
      <c r="AI41" t="s">
        <v>143</v>
      </c>
      <c r="AJ41" t="s">
        <v>144</v>
      </c>
    </row>
    <row r="42" spans="1:37" x14ac:dyDescent="0.3">
      <c r="A42" t="s">
        <v>210</v>
      </c>
      <c r="B42" t="s">
        <v>210</v>
      </c>
      <c r="C42" t="s">
        <v>211</v>
      </c>
      <c r="D42" t="s">
        <v>39</v>
      </c>
      <c r="E42" t="s">
        <v>40</v>
      </c>
      <c r="F42" t="s">
        <v>204</v>
      </c>
      <c r="H42">
        <v>1061</v>
      </c>
      <c r="I42" t="s">
        <v>213</v>
      </c>
      <c r="J42" t="s">
        <v>43</v>
      </c>
      <c r="K42" t="s">
        <v>91</v>
      </c>
      <c r="L42" t="s">
        <v>45</v>
      </c>
      <c r="O42" t="s">
        <v>75</v>
      </c>
      <c r="P42">
        <v>8437</v>
      </c>
      <c r="Q42" s="1">
        <v>41113</v>
      </c>
      <c r="R42" s="1">
        <v>41130</v>
      </c>
      <c r="S42" t="s">
        <v>86</v>
      </c>
      <c r="T42" s="1">
        <v>35875.348275462966</v>
      </c>
      <c r="U42" t="s">
        <v>48</v>
      </c>
      <c r="V42" t="s">
        <v>65</v>
      </c>
      <c r="W42" t="s">
        <v>71</v>
      </c>
      <c r="X42" t="s">
        <v>51</v>
      </c>
      <c r="Y42" t="s">
        <v>52</v>
      </c>
      <c r="Z42" t="s">
        <v>53</v>
      </c>
      <c r="AA42" t="s">
        <v>54</v>
      </c>
      <c r="AB42" t="s">
        <v>55</v>
      </c>
      <c r="AC42">
        <v>160</v>
      </c>
      <c r="AD42">
        <v>10</v>
      </c>
      <c r="AE42" t="s">
        <v>56</v>
      </c>
      <c r="AF42" t="s">
        <v>57</v>
      </c>
      <c r="AG42" t="s">
        <v>56</v>
      </c>
      <c r="AH42" t="s">
        <v>58</v>
      </c>
      <c r="AI42" t="s">
        <v>59</v>
      </c>
      <c r="AJ42" t="s">
        <v>60</v>
      </c>
      <c r="AK42">
        <v>4667400</v>
      </c>
    </row>
    <row r="43" spans="1:37" x14ac:dyDescent="0.3">
      <c r="A43" t="s">
        <v>210</v>
      </c>
      <c r="B43" t="s">
        <v>210</v>
      </c>
      <c r="C43" t="s">
        <v>211</v>
      </c>
      <c r="D43" t="s">
        <v>39</v>
      </c>
      <c r="E43" t="s">
        <v>40</v>
      </c>
      <c r="F43" t="s">
        <v>204</v>
      </c>
      <c r="H43">
        <v>5733</v>
      </c>
      <c r="I43" t="s">
        <v>214</v>
      </c>
      <c r="J43" t="s">
        <v>43</v>
      </c>
      <c r="K43" t="s">
        <v>91</v>
      </c>
      <c r="L43" t="s">
        <v>97</v>
      </c>
      <c r="O43" t="s">
        <v>141</v>
      </c>
      <c r="T43" s="1">
        <v>35875.349444444444</v>
      </c>
      <c r="U43" t="s">
        <v>48</v>
      </c>
      <c r="V43" t="s">
        <v>65</v>
      </c>
      <c r="W43" t="s">
        <v>71</v>
      </c>
      <c r="X43" t="s">
        <v>51</v>
      </c>
      <c r="Y43" t="s">
        <v>52</v>
      </c>
      <c r="Z43" t="s">
        <v>53</v>
      </c>
      <c r="AA43" t="s">
        <v>54</v>
      </c>
      <c r="AB43" t="s">
        <v>55</v>
      </c>
      <c r="AD43">
        <v>10</v>
      </c>
      <c r="AE43" t="s">
        <v>56</v>
      </c>
      <c r="AF43" t="s">
        <v>57</v>
      </c>
      <c r="AG43" t="s">
        <v>56</v>
      </c>
      <c r="AH43" t="s">
        <v>58</v>
      </c>
      <c r="AI43" t="s">
        <v>143</v>
      </c>
      <c r="AJ43" t="s">
        <v>144</v>
      </c>
    </row>
    <row r="44" spans="1:37" x14ac:dyDescent="0.3">
      <c r="A44" t="s">
        <v>210</v>
      </c>
      <c r="B44" t="s">
        <v>210</v>
      </c>
      <c r="C44" t="s">
        <v>211</v>
      </c>
      <c r="D44" t="s">
        <v>39</v>
      </c>
      <c r="E44" t="s">
        <v>40</v>
      </c>
      <c r="F44" t="s">
        <v>204</v>
      </c>
      <c r="H44">
        <v>9992</v>
      </c>
      <c r="I44" t="s">
        <v>215</v>
      </c>
      <c r="J44" t="s">
        <v>43</v>
      </c>
      <c r="K44" t="s">
        <v>91</v>
      </c>
      <c r="L44" t="s">
        <v>97</v>
      </c>
      <c r="N44" t="s">
        <v>216</v>
      </c>
      <c r="O44" t="s">
        <v>141</v>
      </c>
      <c r="T44" s="1">
        <v>36562.652962962966</v>
      </c>
      <c r="U44" t="s">
        <v>48</v>
      </c>
      <c r="V44" t="s">
        <v>65</v>
      </c>
      <c r="W44" t="s">
        <v>71</v>
      </c>
      <c r="X44" t="s">
        <v>51</v>
      </c>
      <c r="Y44" t="s">
        <v>52</v>
      </c>
      <c r="Z44" t="s">
        <v>53</v>
      </c>
      <c r="AA44" t="s">
        <v>54</v>
      </c>
      <c r="AB44" t="s">
        <v>55</v>
      </c>
      <c r="AD44">
        <v>11</v>
      </c>
      <c r="AE44" t="s">
        <v>56</v>
      </c>
      <c r="AF44" t="s">
        <v>57</v>
      </c>
      <c r="AG44" t="s">
        <v>56</v>
      </c>
      <c r="AH44" t="s">
        <v>58</v>
      </c>
      <c r="AI44" t="s">
        <v>134</v>
      </c>
      <c r="AJ44" t="s">
        <v>135</v>
      </c>
    </row>
    <row r="45" spans="1:37" x14ac:dyDescent="0.3">
      <c r="A45" t="s">
        <v>217</v>
      </c>
      <c r="B45" t="s">
        <v>217</v>
      </c>
      <c r="C45" t="s">
        <v>218</v>
      </c>
      <c r="D45" t="s">
        <v>39</v>
      </c>
      <c r="E45" t="s">
        <v>40</v>
      </c>
      <c r="F45" t="s">
        <v>204</v>
      </c>
      <c r="H45">
        <v>102083</v>
      </c>
      <c r="I45" t="s">
        <v>219</v>
      </c>
      <c r="J45" t="s">
        <v>115</v>
      </c>
      <c r="K45" t="s">
        <v>220</v>
      </c>
      <c r="L45" t="s">
        <v>45</v>
      </c>
      <c r="O45" t="s">
        <v>75</v>
      </c>
      <c r="P45">
        <v>10913</v>
      </c>
      <c r="Q45" s="1">
        <v>43755</v>
      </c>
      <c r="R45" s="1">
        <v>43755</v>
      </c>
      <c r="S45" t="s">
        <v>86</v>
      </c>
      <c r="T45" s="1">
        <v>41253.697939814818</v>
      </c>
      <c r="U45" t="s">
        <v>48</v>
      </c>
      <c r="V45" t="s">
        <v>65</v>
      </c>
      <c r="W45" t="s">
        <v>71</v>
      </c>
      <c r="X45" t="s">
        <v>51</v>
      </c>
      <c r="Y45" t="s">
        <v>52</v>
      </c>
      <c r="Z45" t="s">
        <v>53</v>
      </c>
      <c r="AA45" t="s">
        <v>54</v>
      </c>
      <c r="AB45" t="s">
        <v>55</v>
      </c>
      <c r="AC45">
        <v>144</v>
      </c>
      <c r="AD45">
        <v>8</v>
      </c>
      <c r="AE45" t="s">
        <v>56</v>
      </c>
      <c r="AF45" t="s">
        <v>57</v>
      </c>
      <c r="AG45" t="s">
        <v>56</v>
      </c>
      <c r="AH45" t="s">
        <v>58</v>
      </c>
      <c r="AI45" t="s">
        <v>59</v>
      </c>
      <c r="AJ45" t="s">
        <v>60</v>
      </c>
      <c r="AK45">
        <v>6743475</v>
      </c>
    </row>
    <row r="46" spans="1:37" x14ac:dyDescent="0.3">
      <c r="A46" t="s">
        <v>217</v>
      </c>
      <c r="B46" t="s">
        <v>223</v>
      </c>
      <c r="C46" t="s">
        <v>218</v>
      </c>
      <c r="D46" t="s">
        <v>39</v>
      </c>
      <c r="E46" t="s">
        <v>40</v>
      </c>
      <c r="F46" t="s">
        <v>204</v>
      </c>
      <c r="H46">
        <v>52189</v>
      </c>
      <c r="I46" t="s">
        <v>224</v>
      </c>
      <c r="J46" t="s">
        <v>43</v>
      </c>
      <c r="K46" t="s">
        <v>91</v>
      </c>
      <c r="L46" t="s">
        <v>45</v>
      </c>
      <c r="O46" t="s">
        <v>46</v>
      </c>
      <c r="P46">
        <v>2303</v>
      </c>
      <c r="Q46" s="1">
        <v>44621</v>
      </c>
      <c r="R46" s="1">
        <v>44651</v>
      </c>
      <c r="S46" t="s">
        <v>113</v>
      </c>
      <c r="T46" s="1">
        <v>38892.42150462963</v>
      </c>
      <c r="U46" t="s">
        <v>48</v>
      </c>
      <c r="V46" t="s">
        <v>65</v>
      </c>
      <c r="W46" t="s">
        <v>71</v>
      </c>
      <c r="X46" t="s">
        <v>51</v>
      </c>
      <c r="Y46" t="s">
        <v>52</v>
      </c>
      <c r="Z46" t="s">
        <v>53</v>
      </c>
      <c r="AA46" t="s">
        <v>54</v>
      </c>
      <c r="AB46" t="s">
        <v>55</v>
      </c>
      <c r="AC46">
        <v>144</v>
      </c>
      <c r="AD46">
        <v>8</v>
      </c>
      <c r="AE46" t="s">
        <v>56</v>
      </c>
      <c r="AF46" t="s">
        <v>57</v>
      </c>
      <c r="AG46" t="s">
        <v>56</v>
      </c>
      <c r="AH46" t="s">
        <v>58</v>
      </c>
      <c r="AI46" t="s">
        <v>160</v>
      </c>
      <c r="AJ46" t="s">
        <v>161</v>
      </c>
      <c r="AK46">
        <v>5556500</v>
      </c>
    </row>
    <row r="47" spans="1:37" x14ac:dyDescent="0.3">
      <c r="A47" t="s">
        <v>225</v>
      </c>
      <c r="B47" t="s">
        <v>225</v>
      </c>
      <c r="C47" t="s">
        <v>226</v>
      </c>
      <c r="D47" t="s">
        <v>39</v>
      </c>
      <c r="E47" t="s">
        <v>40</v>
      </c>
      <c r="F47" t="s">
        <v>204</v>
      </c>
      <c r="H47">
        <v>54861</v>
      </c>
      <c r="I47" t="s">
        <v>227</v>
      </c>
      <c r="J47" t="s">
        <v>115</v>
      </c>
      <c r="K47" t="s">
        <v>91</v>
      </c>
      <c r="L47" t="s">
        <v>45</v>
      </c>
      <c r="O47" t="s">
        <v>75</v>
      </c>
      <c r="P47">
        <v>10904</v>
      </c>
      <c r="Q47" s="1">
        <v>42522</v>
      </c>
      <c r="R47" s="1">
        <v>42522</v>
      </c>
      <c r="S47" t="s">
        <v>86</v>
      </c>
      <c r="T47" s="1">
        <v>40081</v>
      </c>
      <c r="U47" t="s">
        <v>48</v>
      </c>
      <c r="V47" t="s">
        <v>65</v>
      </c>
      <c r="W47" t="s">
        <v>71</v>
      </c>
      <c r="X47" t="s">
        <v>51</v>
      </c>
      <c r="Y47" t="s">
        <v>52</v>
      </c>
      <c r="Z47" t="s">
        <v>53</v>
      </c>
      <c r="AA47" t="s">
        <v>54</v>
      </c>
      <c r="AB47" t="s">
        <v>55</v>
      </c>
      <c r="AC47">
        <v>150</v>
      </c>
      <c r="AD47">
        <v>9</v>
      </c>
      <c r="AE47" t="s">
        <v>56</v>
      </c>
      <c r="AF47" t="s">
        <v>57</v>
      </c>
      <c r="AG47" t="s">
        <v>56</v>
      </c>
      <c r="AH47" t="s">
        <v>58</v>
      </c>
      <c r="AI47" t="s">
        <v>59</v>
      </c>
      <c r="AJ47" t="s">
        <v>60</v>
      </c>
      <c r="AK47">
        <v>6581969</v>
      </c>
    </row>
    <row r="48" spans="1:37" x14ac:dyDescent="0.3">
      <c r="A48" t="s">
        <v>228</v>
      </c>
      <c r="B48" t="s">
        <v>228</v>
      </c>
      <c r="C48" t="s">
        <v>229</v>
      </c>
      <c r="D48" t="s">
        <v>39</v>
      </c>
      <c r="E48" t="s">
        <v>40</v>
      </c>
      <c r="F48" t="s">
        <v>204</v>
      </c>
      <c r="H48">
        <v>9877</v>
      </c>
      <c r="I48" t="s">
        <v>230</v>
      </c>
      <c r="J48" t="s">
        <v>43</v>
      </c>
      <c r="K48" t="s">
        <v>91</v>
      </c>
      <c r="L48" t="s">
        <v>45</v>
      </c>
      <c r="N48" t="s">
        <v>231</v>
      </c>
      <c r="O48" t="s">
        <v>46</v>
      </c>
      <c r="P48">
        <v>2296</v>
      </c>
      <c r="Q48" s="1">
        <v>44621</v>
      </c>
      <c r="R48" s="1">
        <v>44636</v>
      </c>
      <c r="S48" t="s">
        <v>113</v>
      </c>
      <c r="T48" s="1">
        <v>36561.66511574074</v>
      </c>
      <c r="U48" t="s">
        <v>48</v>
      </c>
      <c r="V48" t="s">
        <v>65</v>
      </c>
      <c r="W48" t="s">
        <v>71</v>
      </c>
      <c r="X48" t="s">
        <v>51</v>
      </c>
      <c r="Y48" t="s">
        <v>52</v>
      </c>
      <c r="Z48" t="s">
        <v>53</v>
      </c>
      <c r="AA48" t="s">
        <v>54</v>
      </c>
      <c r="AB48" t="s">
        <v>55</v>
      </c>
      <c r="AC48">
        <v>170</v>
      </c>
      <c r="AD48">
        <v>10</v>
      </c>
      <c r="AE48" t="s">
        <v>56</v>
      </c>
      <c r="AF48" t="s">
        <v>57</v>
      </c>
      <c r="AG48" t="s">
        <v>56</v>
      </c>
      <c r="AH48" t="s">
        <v>58</v>
      </c>
      <c r="AI48" t="s">
        <v>59</v>
      </c>
      <c r="AJ48" t="s">
        <v>60</v>
      </c>
      <c r="AK48">
        <v>4800222</v>
      </c>
    </row>
    <row r="49" spans="1:37" x14ac:dyDescent="0.3">
      <c r="A49" t="s">
        <v>232</v>
      </c>
      <c r="B49" t="s">
        <v>232</v>
      </c>
      <c r="C49" t="s">
        <v>233</v>
      </c>
      <c r="D49" t="s">
        <v>39</v>
      </c>
      <c r="E49" t="s">
        <v>40</v>
      </c>
      <c r="F49" t="s">
        <v>204</v>
      </c>
      <c r="H49">
        <v>53113</v>
      </c>
      <c r="I49" t="s">
        <v>234</v>
      </c>
      <c r="J49" t="s">
        <v>43</v>
      </c>
      <c r="K49" t="s">
        <v>91</v>
      </c>
      <c r="L49" t="s">
        <v>97</v>
      </c>
      <c r="N49" t="s">
        <v>235</v>
      </c>
      <c r="O49" t="s">
        <v>141</v>
      </c>
      <c r="T49" s="1">
        <v>39378</v>
      </c>
      <c r="U49" t="s">
        <v>48</v>
      </c>
      <c r="V49" t="s">
        <v>65</v>
      </c>
      <c r="W49" t="s">
        <v>71</v>
      </c>
      <c r="X49" t="s">
        <v>51</v>
      </c>
      <c r="Y49" t="s">
        <v>52</v>
      </c>
      <c r="Z49" t="s">
        <v>53</v>
      </c>
      <c r="AA49" t="s">
        <v>54</v>
      </c>
      <c r="AB49" t="s">
        <v>55</v>
      </c>
      <c r="AC49">
        <v>160</v>
      </c>
      <c r="AD49">
        <v>10</v>
      </c>
      <c r="AE49" t="s">
        <v>56</v>
      </c>
      <c r="AF49" t="s">
        <v>57</v>
      </c>
      <c r="AG49" t="s">
        <v>56</v>
      </c>
      <c r="AH49" t="s">
        <v>236</v>
      </c>
      <c r="AI49" t="s">
        <v>82</v>
      </c>
      <c r="AJ49" t="s">
        <v>83</v>
      </c>
    </row>
    <row r="50" spans="1:37" x14ac:dyDescent="0.3">
      <c r="A50" t="s">
        <v>232</v>
      </c>
      <c r="B50" t="s">
        <v>232</v>
      </c>
      <c r="C50" t="s">
        <v>233</v>
      </c>
      <c r="D50" t="s">
        <v>39</v>
      </c>
      <c r="E50" t="s">
        <v>40</v>
      </c>
      <c r="F50" t="s">
        <v>204</v>
      </c>
      <c r="H50">
        <v>17506</v>
      </c>
      <c r="I50" t="s">
        <v>237</v>
      </c>
      <c r="J50" t="s">
        <v>43</v>
      </c>
      <c r="K50" t="s">
        <v>107</v>
      </c>
      <c r="L50" t="s">
        <v>45</v>
      </c>
      <c r="O50" t="s">
        <v>46</v>
      </c>
      <c r="P50">
        <v>7425</v>
      </c>
      <c r="Q50" s="1">
        <v>44316</v>
      </c>
      <c r="R50" s="1">
        <v>44334</v>
      </c>
      <c r="S50" t="s">
        <v>64</v>
      </c>
      <c r="T50" s="1">
        <v>37013</v>
      </c>
      <c r="U50" t="s">
        <v>48</v>
      </c>
      <c r="V50" t="s">
        <v>65</v>
      </c>
      <c r="W50" t="s">
        <v>71</v>
      </c>
      <c r="X50" t="s">
        <v>51</v>
      </c>
      <c r="Y50" t="s">
        <v>52</v>
      </c>
      <c r="Z50" t="s">
        <v>53</v>
      </c>
      <c r="AA50" t="s">
        <v>54</v>
      </c>
      <c r="AB50" t="s">
        <v>55</v>
      </c>
      <c r="AC50">
        <v>160</v>
      </c>
      <c r="AD50">
        <v>10</v>
      </c>
      <c r="AE50" t="s">
        <v>56</v>
      </c>
      <c r="AF50" t="s">
        <v>57</v>
      </c>
      <c r="AG50" t="s">
        <v>56</v>
      </c>
      <c r="AH50" t="s">
        <v>58</v>
      </c>
      <c r="AI50" t="s">
        <v>72</v>
      </c>
      <c r="AJ50" t="s">
        <v>73</v>
      </c>
      <c r="AK50">
        <v>9747956</v>
      </c>
    </row>
    <row r="51" spans="1:37" x14ac:dyDescent="0.3">
      <c r="A51" t="s">
        <v>232</v>
      </c>
      <c r="B51" t="s">
        <v>232</v>
      </c>
      <c r="C51" t="s">
        <v>233</v>
      </c>
      <c r="D51" t="s">
        <v>39</v>
      </c>
      <c r="E51" t="s">
        <v>40</v>
      </c>
      <c r="F51" t="s">
        <v>204</v>
      </c>
      <c r="H51">
        <v>54141</v>
      </c>
      <c r="I51" t="s">
        <v>238</v>
      </c>
      <c r="J51" t="s">
        <v>115</v>
      </c>
      <c r="K51" t="s">
        <v>107</v>
      </c>
      <c r="L51" t="s">
        <v>45</v>
      </c>
      <c r="O51" t="s">
        <v>75</v>
      </c>
      <c r="P51">
        <v>4484</v>
      </c>
      <c r="Q51" s="1">
        <v>42102</v>
      </c>
      <c r="R51" s="1">
        <v>42104</v>
      </c>
      <c r="S51" t="s">
        <v>86</v>
      </c>
      <c r="T51" s="1">
        <v>39752</v>
      </c>
      <c r="U51" t="s">
        <v>48</v>
      </c>
      <c r="V51" t="s">
        <v>65</v>
      </c>
      <c r="W51" t="s">
        <v>71</v>
      </c>
      <c r="X51" t="s">
        <v>51</v>
      </c>
      <c r="Y51" t="s">
        <v>52</v>
      </c>
      <c r="Z51" t="s">
        <v>53</v>
      </c>
      <c r="AA51" t="s">
        <v>54</v>
      </c>
      <c r="AB51" t="s">
        <v>55</v>
      </c>
      <c r="AC51">
        <v>160</v>
      </c>
      <c r="AD51">
        <v>10</v>
      </c>
      <c r="AE51" t="s">
        <v>56</v>
      </c>
      <c r="AF51" t="s">
        <v>57</v>
      </c>
      <c r="AG51" t="s">
        <v>56</v>
      </c>
      <c r="AH51" t="s">
        <v>58</v>
      </c>
      <c r="AI51" t="s">
        <v>143</v>
      </c>
      <c r="AJ51" t="s">
        <v>149</v>
      </c>
      <c r="AK51">
        <v>5004908</v>
      </c>
    </row>
    <row r="52" spans="1:37" x14ac:dyDescent="0.3">
      <c r="A52" t="s">
        <v>239</v>
      </c>
      <c r="B52" t="s">
        <v>239</v>
      </c>
      <c r="C52" t="s">
        <v>240</v>
      </c>
      <c r="D52" t="s">
        <v>39</v>
      </c>
      <c r="E52" t="s">
        <v>40</v>
      </c>
      <c r="F52" t="s">
        <v>204</v>
      </c>
      <c r="H52">
        <v>4112</v>
      </c>
      <c r="I52" t="s">
        <v>241</v>
      </c>
      <c r="J52" t="s">
        <v>43</v>
      </c>
      <c r="K52" t="s">
        <v>91</v>
      </c>
      <c r="L52" t="s">
        <v>45</v>
      </c>
      <c r="O52" t="s">
        <v>46</v>
      </c>
      <c r="P52">
        <v>7435</v>
      </c>
      <c r="Q52" s="1">
        <v>44316</v>
      </c>
      <c r="R52" s="1">
        <v>44334</v>
      </c>
      <c r="S52" t="s">
        <v>64</v>
      </c>
      <c r="T52" s="1">
        <v>35875.349027777775</v>
      </c>
      <c r="U52" t="s">
        <v>48</v>
      </c>
      <c r="V52" t="s">
        <v>65</v>
      </c>
      <c r="W52" t="s">
        <v>66</v>
      </c>
      <c r="X52" t="s">
        <v>51</v>
      </c>
      <c r="Y52" t="s">
        <v>52</v>
      </c>
      <c r="Z52" t="s">
        <v>53</v>
      </c>
      <c r="AA52" t="s">
        <v>54</v>
      </c>
      <c r="AB52" t="s">
        <v>55</v>
      </c>
      <c r="AC52">
        <v>166</v>
      </c>
      <c r="AD52">
        <v>9</v>
      </c>
      <c r="AE52" t="s">
        <v>56</v>
      </c>
      <c r="AF52" t="s">
        <v>57</v>
      </c>
      <c r="AG52" t="s">
        <v>56</v>
      </c>
      <c r="AH52" t="s">
        <v>58</v>
      </c>
      <c r="AI52" t="s">
        <v>118</v>
      </c>
      <c r="AJ52" t="s">
        <v>242</v>
      </c>
      <c r="AK52">
        <v>12915112</v>
      </c>
    </row>
    <row r="53" spans="1:37" x14ac:dyDescent="0.3">
      <c r="A53" t="s">
        <v>243</v>
      </c>
      <c r="B53" t="s">
        <v>243</v>
      </c>
      <c r="C53" t="s">
        <v>244</v>
      </c>
      <c r="D53" t="s">
        <v>39</v>
      </c>
      <c r="E53" t="s">
        <v>40</v>
      </c>
      <c r="F53" t="s">
        <v>204</v>
      </c>
      <c r="H53">
        <v>54133</v>
      </c>
      <c r="I53" t="s">
        <v>245</v>
      </c>
      <c r="J53" t="s">
        <v>246</v>
      </c>
      <c r="K53" t="s">
        <v>247</v>
      </c>
      <c r="L53" t="s">
        <v>45</v>
      </c>
      <c r="O53" t="s">
        <v>75</v>
      </c>
      <c r="P53">
        <v>366</v>
      </c>
      <c r="Q53" s="1">
        <v>42383</v>
      </c>
      <c r="R53" s="1">
        <v>42387</v>
      </c>
      <c r="S53" t="s">
        <v>86</v>
      </c>
      <c r="T53" s="1">
        <v>39751</v>
      </c>
      <c r="U53" t="s">
        <v>48</v>
      </c>
      <c r="V53" t="s">
        <v>65</v>
      </c>
      <c r="W53" t="s">
        <v>71</v>
      </c>
      <c r="X53" t="s">
        <v>51</v>
      </c>
      <c r="Y53" t="s">
        <v>52</v>
      </c>
      <c r="Z53" t="s">
        <v>67</v>
      </c>
      <c r="AA53" t="s">
        <v>248</v>
      </c>
      <c r="AB53" t="s">
        <v>55</v>
      </c>
      <c r="AC53">
        <v>120</v>
      </c>
      <c r="AD53">
        <v>8</v>
      </c>
      <c r="AE53" t="s">
        <v>56</v>
      </c>
      <c r="AF53" t="s">
        <v>57</v>
      </c>
      <c r="AG53" t="s">
        <v>56</v>
      </c>
      <c r="AH53" t="s">
        <v>58</v>
      </c>
      <c r="AI53" t="s">
        <v>134</v>
      </c>
      <c r="AJ53" t="s">
        <v>135</v>
      </c>
      <c r="AK53">
        <v>14743569</v>
      </c>
    </row>
    <row r="54" spans="1:37" x14ac:dyDescent="0.3">
      <c r="A54" t="s">
        <v>243</v>
      </c>
      <c r="B54" t="s">
        <v>243</v>
      </c>
      <c r="C54" t="s">
        <v>244</v>
      </c>
      <c r="D54" t="s">
        <v>39</v>
      </c>
      <c r="E54" t="s">
        <v>40</v>
      </c>
      <c r="F54" t="s">
        <v>204</v>
      </c>
      <c r="H54">
        <v>1276</v>
      </c>
      <c r="I54" t="s">
        <v>249</v>
      </c>
      <c r="J54" t="s">
        <v>43</v>
      </c>
      <c r="K54" t="s">
        <v>91</v>
      </c>
      <c r="L54" t="s">
        <v>45</v>
      </c>
      <c r="O54" t="s">
        <v>46</v>
      </c>
      <c r="P54">
        <v>13226</v>
      </c>
      <c r="Q54" s="1">
        <v>44029</v>
      </c>
      <c r="R54" s="1">
        <v>44153</v>
      </c>
      <c r="S54" t="s">
        <v>64</v>
      </c>
      <c r="T54" s="1">
        <v>35875.348333333335</v>
      </c>
      <c r="U54" t="s">
        <v>48</v>
      </c>
      <c r="V54" t="s">
        <v>65</v>
      </c>
      <c r="W54" t="s">
        <v>71</v>
      </c>
      <c r="X54" t="s">
        <v>51</v>
      </c>
      <c r="Y54" t="s">
        <v>52</v>
      </c>
      <c r="Z54" t="s">
        <v>53</v>
      </c>
      <c r="AA54" t="s">
        <v>54</v>
      </c>
      <c r="AB54" t="s">
        <v>55</v>
      </c>
      <c r="AC54">
        <v>155</v>
      </c>
      <c r="AD54">
        <v>10</v>
      </c>
      <c r="AE54" t="s">
        <v>56</v>
      </c>
      <c r="AF54" t="s">
        <v>57</v>
      </c>
      <c r="AG54" t="s">
        <v>56</v>
      </c>
      <c r="AH54" t="s">
        <v>58</v>
      </c>
      <c r="AI54" t="s">
        <v>134</v>
      </c>
      <c r="AJ54" t="s">
        <v>135</v>
      </c>
      <c r="AK54">
        <v>11195767</v>
      </c>
    </row>
    <row r="55" spans="1:37" x14ac:dyDescent="0.3">
      <c r="A55" t="s">
        <v>243</v>
      </c>
      <c r="B55" t="s">
        <v>243</v>
      </c>
      <c r="C55" t="s">
        <v>244</v>
      </c>
      <c r="D55" t="s">
        <v>39</v>
      </c>
      <c r="E55" t="s">
        <v>40</v>
      </c>
      <c r="F55" t="s">
        <v>204</v>
      </c>
      <c r="H55">
        <v>11969</v>
      </c>
      <c r="I55" t="s">
        <v>250</v>
      </c>
      <c r="J55" t="s">
        <v>62</v>
      </c>
      <c r="K55" t="s">
        <v>175</v>
      </c>
      <c r="L55" t="s">
        <v>45</v>
      </c>
      <c r="O55" t="s">
        <v>46</v>
      </c>
      <c r="P55">
        <v>18119</v>
      </c>
      <c r="Q55" s="1">
        <v>44466</v>
      </c>
      <c r="R55" s="1">
        <v>44523</v>
      </c>
      <c r="S55" t="s">
        <v>64</v>
      </c>
      <c r="T55" s="1">
        <v>37025.716863425929</v>
      </c>
      <c r="U55" t="s">
        <v>48</v>
      </c>
      <c r="V55" t="s">
        <v>65</v>
      </c>
      <c r="W55" t="s">
        <v>71</v>
      </c>
      <c r="X55" t="s">
        <v>51</v>
      </c>
      <c r="Y55" t="s">
        <v>52</v>
      </c>
      <c r="Z55" t="s">
        <v>67</v>
      </c>
      <c r="AA55" t="s">
        <v>68</v>
      </c>
      <c r="AB55" t="s">
        <v>55</v>
      </c>
      <c r="AC55">
        <v>40</v>
      </c>
      <c r="AD55">
        <v>3</v>
      </c>
      <c r="AE55" t="s">
        <v>56</v>
      </c>
      <c r="AF55" t="s">
        <v>57</v>
      </c>
      <c r="AG55" t="s">
        <v>56</v>
      </c>
      <c r="AH55" t="s">
        <v>58</v>
      </c>
      <c r="AI55" t="s">
        <v>134</v>
      </c>
      <c r="AJ55" t="s">
        <v>135</v>
      </c>
      <c r="AK55">
        <v>14151671</v>
      </c>
    </row>
    <row r="56" spans="1:37" x14ac:dyDescent="0.3">
      <c r="A56" t="s">
        <v>253</v>
      </c>
      <c r="B56" t="s">
        <v>253</v>
      </c>
      <c r="C56" t="s">
        <v>254</v>
      </c>
      <c r="D56" t="s">
        <v>39</v>
      </c>
      <c r="E56" t="s">
        <v>40</v>
      </c>
      <c r="F56" t="s">
        <v>204</v>
      </c>
      <c r="H56">
        <v>1336</v>
      </c>
      <c r="I56" t="s">
        <v>255</v>
      </c>
      <c r="J56" t="s">
        <v>43</v>
      </c>
      <c r="K56" t="s">
        <v>91</v>
      </c>
      <c r="L56" t="s">
        <v>45</v>
      </c>
      <c r="O56" t="s">
        <v>75</v>
      </c>
      <c r="P56">
        <v>8713</v>
      </c>
      <c r="Q56" s="1">
        <v>42858</v>
      </c>
      <c r="R56" s="1">
        <v>42858</v>
      </c>
      <c r="S56" t="s">
        <v>86</v>
      </c>
      <c r="T56" s="1">
        <v>35875.348344907405</v>
      </c>
      <c r="U56" t="s">
        <v>48</v>
      </c>
      <c r="V56" t="s">
        <v>65</v>
      </c>
      <c r="W56" t="s">
        <v>71</v>
      </c>
      <c r="X56" t="s">
        <v>51</v>
      </c>
      <c r="Y56" t="s">
        <v>52</v>
      </c>
      <c r="Z56" t="s">
        <v>53</v>
      </c>
      <c r="AA56" t="s">
        <v>54</v>
      </c>
      <c r="AB56" t="s">
        <v>55</v>
      </c>
      <c r="AC56">
        <v>171</v>
      </c>
      <c r="AD56">
        <v>10</v>
      </c>
      <c r="AE56" t="s">
        <v>56</v>
      </c>
      <c r="AF56" t="s">
        <v>57</v>
      </c>
      <c r="AG56" t="s">
        <v>56</v>
      </c>
      <c r="AH56" t="s">
        <v>58</v>
      </c>
      <c r="AI56" t="s">
        <v>59</v>
      </c>
      <c r="AJ56" t="s">
        <v>60</v>
      </c>
      <c r="AK56">
        <v>5622200</v>
      </c>
    </row>
    <row r="57" spans="1:37" x14ac:dyDescent="0.3">
      <c r="A57" t="s">
        <v>256</v>
      </c>
      <c r="B57" t="s">
        <v>257</v>
      </c>
      <c r="C57" t="s">
        <v>258</v>
      </c>
      <c r="D57" t="s">
        <v>39</v>
      </c>
      <c r="E57" t="s">
        <v>40</v>
      </c>
      <c r="F57" t="s">
        <v>204</v>
      </c>
      <c r="H57">
        <v>4466</v>
      </c>
      <c r="I57" t="s">
        <v>259</v>
      </c>
      <c r="J57" t="s">
        <v>43</v>
      </c>
      <c r="K57" t="s">
        <v>91</v>
      </c>
      <c r="L57" t="s">
        <v>45</v>
      </c>
      <c r="O57" t="s">
        <v>46</v>
      </c>
      <c r="P57">
        <v>13211</v>
      </c>
      <c r="Q57" s="1">
        <v>44029</v>
      </c>
      <c r="R57" s="1">
        <v>44153</v>
      </c>
      <c r="S57" t="s">
        <v>113</v>
      </c>
      <c r="T57" s="1">
        <v>35875.349097222221</v>
      </c>
      <c r="U57" t="s">
        <v>48</v>
      </c>
      <c r="V57" t="s">
        <v>65</v>
      </c>
      <c r="W57" t="s">
        <v>71</v>
      </c>
      <c r="X57" t="s">
        <v>51</v>
      </c>
      <c r="Y57" t="s">
        <v>52</v>
      </c>
      <c r="Z57" t="s">
        <v>53</v>
      </c>
      <c r="AA57" t="s">
        <v>54</v>
      </c>
      <c r="AB57" t="s">
        <v>55</v>
      </c>
      <c r="AC57">
        <v>144</v>
      </c>
      <c r="AD57">
        <v>8</v>
      </c>
      <c r="AE57" t="s">
        <v>56</v>
      </c>
      <c r="AF57" t="s">
        <v>57</v>
      </c>
      <c r="AG57" t="s">
        <v>56</v>
      </c>
      <c r="AH57" t="s">
        <v>58</v>
      </c>
      <c r="AI57" t="s">
        <v>143</v>
      </c>
      <c r="AJ57" t="s">
        <v>144</v>
      </c>
      <c r="AK57">
        <v>7341600</v>
      </c>
    </row>
    <row r="58" spans="1:37" x14ac:dyDescent="0.3">
      <c r="A58" t="s">
        <v>256</v>
      </c>
      <c r="B58" t="s">
        <v>260</v>
      </c>
      <c r="C58" t="s">
        <v>258</v>
      </c>
      <c r="D58" t="s">
        <v>39</v>
      </c>
      <c r="E58" t="s">
        <v>40</v>
      </c>
      <c r="F58" t="s">
        <v>204</v>
      </c>
      <c r="H58">
        <v>7490</v>
      </c>
      <c r="I58" t="s">
        <v>261</v>
      </c>
      <c r="J58" t="s">
        <v>115</v>
      </c>
      <c r="K58" t="s">
        <v>91</v>
      </c>
      <c r="L58" t="s">
        <v>45</v>
      </c>
      <c r="O58" t="s">
        <v>75</v>
      </c>
      <c r="P58">
        <v>3812</v>
      </c>
      <c r="Q58" s="1">
        <v>42429</v>
      </c>
      <c r="R58" s="1">
        <v>42429</v>
      </c>
      <c r="S58" t="s">
        <v>86</v>
      </c>
      <c r="T58" s="1">
        <v>36082.670694444445</v>
      </c>
      <c r="U58" t="s">
        <v>48</v>
      </c>
      <c r="V58" t="s">
        <v>65</v>
      </c>
      <c r="W58" t="s">
        <v>71</v>
      </c>
      <c r="X58" t="s">
        <v>51</v>
      </c>
      <c r="Y58" t="s">
        <v>52</v>
      </c>
      <c r="Z58" t="s">
        <v>53</v>
      </c>
      <c r="AA58" t="s">
        <v>54</v>
      </c>
      <c r="AB58" t="s">
        <v>55</v>
      </c>
      <c r="AC58">
        <v>160</v>
      </c>
      <c r="AD58">
        <v>10</v>
      </c>
      <c r="AE58" t="s">
        <v>56</v>
      </c>
      <c r="AF58" t="s">
        <v>57</v>
      </c>
      <c r="AG58" t="s">
        <v>56</v>
      </c>
      <c r="AH58" t="s">
        <v>58</v>
      </c>
      <c r="AI58" t="s">
        <v>72</v>
      </c>
      <c r="AJ58" t="s">
        <v>73</v>
      </c>
      <c r="AK58">
        <v>4317000</v>
      </c>
    </row>
    <row r="59" spans="1:37" x14ac:dyDescent="0.3">
      <c r="A59" t="s">
        <v>262</v>
      </c>
      <c r="B59" t="s">
        <v>262</v>
      </c>
      <c r="C59" t="s">
        <v>263</v>
      </c>
      <c r="D59" t="s">
        <v>39</v>
      </c>
      <c r="E59" t="s">
        <v>40</v>
      </c>
      <c r="F59" t="s">
        <v>204</v>
      </c>
      <c r="H59">
        <v>1385</v>
      </c>
      <c r="I59" t="s">
        <v>264</v>
      </c>
      <c r="J59" t="s">
        <v>43</v>
      </c>
      <c r="K59" t="s">
        <v>91</v>
      </c>
      <c r="L59" t="s">
        <v>45</v>
      </c>
      <c r="O59" t="s">
        <v>75</v>
      </c>
      <c r="P59">
        <v>15279</v>
      </c>
      <c r="Q59" s="1">
        <v>42577</v>
      </c>
      <c r="R59" s="1">
        <v>42577</v>
      </c>
      <c r="S59" t="s">
        <v>86</v>
      </c>
      <c r="T59" s="1">
        <v>35875.348356481481</v>
      </c>
      <c r="U59" t="s">
        <v>48</v>
      </c>
      <c r="V59" t="s">
        <v>65</v>
      </c>
      <c r="W59" t="s">
        <v>71</v>
      </c>
      <c r="X59" t="s">
        <v>51</v>
      </c>
      <c r="Y59" t="s">
        <v>52</v>
      </c>
      <c r="Z59" t="s">
        <v>53</v>
      </c>
      <c r="AA59" t="s">
        <v>54</v>
      </c>
      <c r="AB59" t="s">
        <v>55</v>
      </c>
      <c r="AC59">
        <v>149</v>
      </c>
      <c r="AD59">
        <v>10</v>
      </c>
      <c r="AE59" t="s">
        <v>56</v>
      </c>
      <c r="AF59" t="s">
        <v>57</v>
      </c>
      <c r="AG59" t="s">
        <v>56</v>
      </c>
      <c r="AH59" t="s">
        <v>58</v>
      </c>
      <c r="AI59" t="s">
        <v>59</v>
      </c>
      <c r="AJ59" t="s">
        <v>60</v>
      </c>
      <c r="AK59">
        <v>5543000</v>
      </c>
    </row>
    <row r="60" spans="1:37" x14ac:dyDescent="0.3">
      <c r="A60" t="s">
        <v>262</v>
      </c>
      <c r="B60" t="s">
        <v>262</v>
      </c>
      <c r="C60" t="s">
        <v>263</v>
      </c>
      <c r="D60" t="s">
        <v>39</v>
      </c>
      <c r="E60" t="s">
        <v>40</v>
      </c>
      <c r="F60" t="s">
        <v>204</v>
      </c>
      <c r="H60">
        <v>54134</v>
      </c>
      <c r="I60" t="s">
        <v>265</v>
      </c>
      <c r="J60" t="s">
        <v>62</v>
      </c>
      <c r="K60" t="s">
        <v>63</v>
      </c>
      <c r="L60" t="s">
        <v>97</v>
      </c>
      <c r="N60" t="s">
        <v>266</v>
      </c>
      <c r="O60" t="s">
        <v>141</v>
      </c>
      <c r="T60" s="1">
        <v>39751</v>
      </c>
      <c r="U60" t="s">
        <v>48</v>
      </c>
      <c r="V60" t="s">
        <v>77</v>
      </c>
      <c r="W60" t="s">
        <v>78</v>
      </c>
      <c r="X60" t="s">
        <v>51</v>
      </c>
      <c r="Y60" t="s">
        <v>52</v>
      </c>
      <c r="Z60" t="s">
        <v>67</v>
      </c>
      <c r="AA60" t="s">
        <v>68</v>
      </c>
      <c r="AB60" t="s">
        <v>55</v>
      </c>
      <c r="AC60">
        <v>50</v>
      </c>
      <c r="AD60">
        <v>4</v>
      </c>
      <c r="AE60" t="s">
        <v>56</v>
      </c>
      <c r="AF60" t="s">
        <v>57</v>
      </c>
      <c r="AG60" t="s">
        <v>56</v>
      </c>
      <c r="AH60" t="s">
        <v>58</v>
      </c>
      <c r="AI60" t="s">
        <v>59</v>
      </c>
      <c r="AJ60" t="s">
        <v>60</v>
      </c>
    </row>
    <row r="61" spans="1:37" x14ac:dyDescent="0.3">
      <c r="A61" t="s">
        <v>232</v>
      </c>
      <c r="B61" t="s">
        <v>267</v>
      </c>
      <c r="C61" t="s">
        <v>233</v>
      </c>
      <c r="D61" t="s">
        <v>39</v>
      </c>
      <c r="E61" t="s">
        <v>40</v>
      </c>
      <c r="F61" t="s">
        <v>204</v>
      </c>
      <c r="H61">
        <v>2234</v>
      </c>
      <c r="I61" t="s">
        <v>268</v>
      </c>
      <c r="J61" t="s">
        <v>43</v>
      </c>
      <c r="K61" t="s">
        <v>91</v>
      </c>
      <c r="L61" t="s">
        <v>45</v>
      </c>
      <c r="O61" t="s">
        <v>46</v>
      </c>
      <c r="P61">
        <v>3984</v>
      </c>
      <c r="Q61" s="1">
        <v>42430</v>
      </c>
      <c r="R61" s="1">
        <v>42430</v>
      </c>
      <c r="S61" t="s">
        <v>64</v>
      </c>
      <c r="T61" s="1">
        <v>35875.348576388889</v>
      </c>
      <c r="U61" t="s">
        <v>48</v>
      </c>
      <c r="V61" t="s">
        <v>65</v>
      </c>
      <c r="W61" t="s">
        <v>71</v>
      </c>
      <c r="X61" t="s">
        <v>51</v>
      </c>
      <c r="Y61" t="s">
        <v>52</v>
      </c>
      <c r="Z61" t="s">
        <v>53</v>
      </c>
      <c r="AA61" t="s">
        <v>54</v>
      </c>
      <c r="AB61" t="s">
        <v>55</v>
      </c>
      <c r="AC61">
        <v>168</v>
      </c>
      <c r="AD61">
        <v>10</v>
      </c>
      <c r="AE61" t="s">
        <v>56</v>
      </c>
      <c r="AF61" t="s">
        <v>57</v>
      </c>
      <c r="AG61" t="s">
        <v>56</v>
      </c>
      <c r="AH61" t="s">
        <v>58</v>
      </c>
      <c r="AI61" t="s">
        <v>160</v>
      </c>
      <c r="AJ61" t="s">
        <v>161</v>
      </c>
      <c r="AK61">
        <v>7184000</v>
      </c>
    </row>
    <row r="62" spans="1:37" x14ac:dyDescent="0.3">
      <c r="A62" t="s">
        <v>272</v>
      </c>
      <c r="B62" t="s">
        <v>272</v>
      </c>
      <c r="C62" t="s">
        <v>273</v>
      </c>
      <c r="D62" t="s">
        <v>39</v>
      </c>
      <c r="E62" t="s">
        <v>40</v>
      </c>
      <c r="F62" t="s">
        <v>204</v>
      </c>
      <c r="H62">
        <v>6044</v>
      </c>
      <c r="I62" t="s">
        <v>274</v>
      </c>
      <c r="J62" t="s">
        <v>43</v>
      </c>
      <c r="K62" t="s">
        <v>91</v>
      </c>
      <c r="L62" t="s">
        <v>97</v>
      </c>
      <c r="O62" t="s">
        <v>141</v>
      </c>
      <c r="T62" s="1">
        <v>35875.34951388889</v>
      </c>
      <c r="U62" t="s">
        <v>48</v>
      </c>
      <c r="V62" t="s">
        <v>65</v>
      </c>
      <c r="W62" t="s">
        <v>71</v>
      </c>
      <c r="X62" t="s">
        <v>51</v>
      </c>
      <c r="Y62" t="s">
        <v>52</v>
      </c>
      <c r="Z62" t="s">
        <v>53</v>
      </c>
      <c r="AA62" t="s">
        <v>54</v>
      </c>
      <c r="AB62" t="s">
        <v>55</v>
      </c>
      <c r="AD62">
        <v>10</v>
      </c>
      <c r="AE62" t="s">
        <v>56</v>
      </c>
      <c r="AF62" t="s">
        <v>57</v>
      </c>
      <c r="AG62" t="s">
        <v>56</v>
      </c>
      <c r="AH62" t="s">
        <v>58</v>
      </c>
      <c r="AI62" t="s">
        <v>143</v>
      </c>
      <c r="AJ62" t="s">
        <v>275</v>
      </c>
    </row>
    <row r="63" spans="1:37" x14ac:dyDescent="0.3">
      <c r="A63" t="s">
        <v>272</v>
      </c>
      <c r="B63" t="s">
        <v>272</v>
      </c>
      <c r="C63" t="s">
        <v>273</v>
      </c>
      <c r="D63" t="s">
        <v>39</v>
      </c>
      <c r="E63" t="s">
        <v>40</v>
      </c>
      <c r="F63" t="s">
        <v>204</v>
      </c>
      <c r="H63">
        <v>6297</v>
      </c>
      <c r="I63" t="s">
        <v>276</v>
      </c>
      <c r="J63" t="s">
        <v>43</v>
      </c>
      <c r="K63" t="s">
        <v>91</v>
      </c>
      <c r="L63" t="s">
        <v>97</v>
      </c>
      <c r="O63" t="s">
        <v>141</v>
      </c>
      <c r="T63" s="1">
        <v>35875.349652777775</v>
      </c>
      <c r="U63" t="s">
        <v>48</v>
      </c>
      <c r="V63" t="s">
        <v>65</v>
      </c>
      <c r="W63" t="s">
        <v>71</v>
      </c>
      <c r="X63" t="s">
        <v>51</v>
      </c>
      <c r="Y63" t="s">
        <v>52</v>
      </c>
      <c r="Z63" t="s">
        <v>53</v>
      </c>
      <c r="AA63" t="s">
        <v>54</v>
      </c>
      <c r="AB63" t="s">
        <v>55</v>
      </c>
      <c r="AD63">
        <v>10</v>
      </c>
      <c r="AE63" t="s">
        <v>56</v>
      </c>
      <c r="AF63" t="s">
        <v>57</v>
      </c>
      <c r="AG63" t="s">
        <v>125</v>
      </c>
      <c r="AH63" t="s">
        <v>58</v>
      </c>
      <c r="AI63" t="s">
        <v>143</v>
      </c>
      <c r="AJ63" t="s">
        <v>275</v>
      </c>
    </row>
    <row r="64" spans="1:37" x14ac:dyDescent="0.3">
      <c r="A64" t="s">
        <v>272</v>
      </c>
      <c r="B64" t="s">
        <v>272</v>
      </c>
      <c r="C64" t="s">
        <v>273</v>
      </c>
      <c r="D64" t="s">
        <v>39</v>
      </c>
      <c r="E64" t="s">
        <v>40</v>
      </c>
      <c r="F64" t="s">
        <v>204</v>
      </c>
      <c r="H64">
        <v>1777</v>
      </c>
      <c r="I64" t="s">
        <v>277</v>
      </c>
      <c r="J64" t="s">
        <v>43</v>
      </c>
      <c r="K64" t="s">
        <v>91</v>
      </c>
      <c r="L64" t="s">
        <v>97</v>
      </c>
      <c r="N64" t="s">
        <v>278</v>
      </c>
      <c r="O64" t="s">
        <v>75</v>
      </c>
      <c r="P64">
        <v>6320</v>
      </c>
      <c r="Q64" s="1">
        <v>41068</v>
      </c>
      <c r="R64" s="1">
        <v>41085</v>
      </c>
      <c r="S64" t="s">
        <v>86</v>
      </c>
      <c r="T64" s="1">
        <v>35875.348437499997</v>
      </c>
      <c r="U64" t="s">
        <v>48</v>
      </c>
      <c r="V64" t="s">
        <v>65</v>
      </c>
      <c r="W64" t="s">
        <v>71</v>
      </c>
      <c r="X64" t="s">
        <v>51</v>
      </c>
      <c r="Y64" t="s">
        <v>52</v>
      </c>
      <c r="Z64" t="s">
        <v>53</v>
      </c>
      <c r="AA64" t="s">
        <v>54</v>
      </c>
      <c r="AB64" t="s">
        <v>55</v>
      </c>
      <c r="AC64">
        <v>162</v>
      </c>
      <c r="AD64">
        <v>10</v>
      </c>
      <c r="AE64" t="s">
        <v>56</v>
      </c>
      <c r="AF64" t="s">
        <v>57</v>
      </c>
      <c r="AG64" t="s">
        <v>56</v>
      </c>
      <c r="AH64" t="s">
        <v>58</v>
      </c>
      <c r="AI64" t="s">
        <v>59</v>
      </c>
      <c r="AJ64" t="s">
        <v>60</v>
      </c>
    </row>
    <row r="65" spans="1:37" x14ac:dyDescent="0.3">
      <c r="A65" t="s">
        <v>272</v>
      </c>
      <c r="B65" t="s">
        <v>272</v>
      </c>
      <c r="C65" t="s">
        <v>273</v>
      </c>
      <c r="D65" t="s">
        <v>39</v>
      </c>
      <c r="E65" t="s">
        <v>40</v>
      </c>
      <c r="F65" t="s">
        <v>204</v>
      </c>
      <c r="H65">
        <v>5996</v>
      </c>
      <c r="I65" t="s">
        <v>279</v>
      </c>
      <c r="J65" t="s">
        <v>43</v>
      </c>
      <c r="K65" t="s">
        <v>91</v>
      </c>
      <c r="L65" t="s">
        <v>97</v>
      </c>
      <c r="N65" t="s">
        <v>216</v>
      </c>
      <c r="O65" t="s">
        <v>141</v>
      </c>
      <c r="T65" s="1">
        <v>35875.349502314813</v>
      </c>
      <c r="U65" t="s">
        <v>48</v>
      </c>
      <c r="V65" t="s">
        <v>65</v>
      </c>
      <c r="W65" t="s">
        <v>71</v>
      </c>
      <c r="X65" t="s">
        <v>51</v>
      </c>
      <c r="Y65" t="s">
        <v>52</v>
      </c>
      <c r="Z65" t="s">
        <v>53</v>
      </c>
      <c r="AA65" t="s">
        <v>54</v>
      </c>
      <c r="AB65" t="s">
        <v>55</v>
      </c>
      <c r="AD65">
        <v>10</v>
      </c>
      <c r="AE65" t="s">
        <v>56</v>
      </c>
      <c r="AF65" t="s">
        <v>57</v>
      </c>
      <c r="AG65" t="s">
        <v>56</v>
      </c>
      <c r="AH65" t="s">
        <v>58</v>
      </c>
      <c r="AI65" t="s">
        <v>160</v>
      </c>
      <c r="AJ65" t="s">
        <v>161</v>
      </c>
    </row>
    <row r="66" spans="1:37" x14ac:dyDescent="0.3">
      <c r="A66" t="s">
        <v>280</v>
      </c>
      <c r="B66" t="s">
        <v>280</v>
      </c>
      <c r="C66" t="s">
        <v>281</v>
      </c>
      <c r="D66" t="s">
        <v>39</v>
      </c>
      <c r="E66" t="s">
        <v>40</v>
      </c>
      <c r="F66" t="s">
        <v>204</v>
      </c>
      <c r="H66">
        <v>1856</v>
      </c>
      <c r="I66" t="s">
        <v>282</v>
      </c>
      <c r="J66" t="s">
        <v>43</v>
      </c>
      <c r="K66" t="s">
        <v>91</v>
      </c>
      <c r="L66" t="s">
        <v>45</v>
      </c>
      <c r="O66" t="s">
        <v>75</v>
      </c>
      <c r="P66">
        <v>1293</v>
      </c>
      <c r="Q66" s="1">
        <v>43500</v>
      </c>
      <c r="R66" s="1">
        <v>43500</v>
      </c>
      <c r="S66" t="s">
        <v>86</v>
      </c>
      <c r="T66" s="1">
        <v>35875.348449074074</v>
      </c>
      <c r="U66" t="s">
        <v>48</v>
      </c>
      <c r="V66" t="s">
        <v>65</v>
      </c>
      <c r="W66" t="s">
        <v>71</v>
      </c>
      <c r="X66" t="s">
        <v>51</v>
      </c>
      <c r="Y66" t="s">
        <v>52</v>
      </c>
      <c r="Z66" t="s">
        <v>53</v>
      </c>
      <c r="AA66" t="s">
        <v>54</v>
      </c>
      <c r="AB66" t="s">
        <v>55</v>
      </c>
      <c r="AC66">
        <v>160</v>
      </c>
      <c r="AD66">
        <v>10</v>
      </c>
      <c r="AE66" t="s">
        <v>56</v>
      </c>
      <c r="AF66" t="s">
        <v>57</v>
      </c>
      <c r="AG66" t="s">
        <v>56</v>
      </c>
      <c r="AH66" t="s">
        <v>58</v>
      </c>
      <c r="AI66" t="s">
        <v>72</v>
      </c>
      <c r="AJ66" t="s">
        <v>283</v>
      </c>
      <c r="AK66">
        <v>3804500</v>
      </c>
    </row>
    <row r="67" spans="1:37" x14ac:dyDescent="0.3">
      <c r="A67" t="s">
        <v>232</v>
      </c>
      <c r="B67" t="s">
        <v>284</v>
      </c>
      <c r="C67" t="s">
        <v>233</v>
      </c>
      <c r="D67" t="s">
        <v>39</v>
      </c>
      <c r="E67" t="s">
        <v>40</v>
      </c>
      <c r="F67" t="s">
        <v>204</v>
      </c>
      <c r="H67">
        <v>102113</v>
      </c>
      <c r="I67" t="s">
        <v>285</v>
      </c>
      <c r="J67" t="s">
        <v>115</v>
      </c>
      <c r="K67" t="s">
        <v>91</v>
      </c>
      <c r="L67" t="s">
        <v>45</v>
      </c>
      <c r="O67" t="s">
        <v>75</v>
      </c>
      <c r="P67">
        <v>14833</v>
      </c>
      <c r="Q67" s="1">
        <v>43816</v>
      </c>
      <c r="R67" s="1">
        <v>43816</v>
      </c>
      <c r="S67" t="s">
        <v>86</v>
      </c>
      <c r="T67" s="1">
        <v>41264.478460648148</v>
      </c>
      <c r="U67" t="s">
        <v>48</v>
      </c>
      <c r="V67" t="s">
        <v>65</v>
      </c>
      <c r="W67" t="s">
        <v>71</v>
      </c>
      <c r="X67" t="s">
        <v>51</v>
      </c>
      <c r="Y67" t="s">
        <v>52</v>
      </c>
      <c r="Z67" t="s">
        <v>53</v>
      </c>
      <c r="AA67" t="s">
        <v>54</v>
      </c>
      <c r="AB67" t="s">
        <v>55</v>
      </c>
      <c r="AC67">
        <v>142</v>
      </c>
      <c r="AD67">
        <v>9</v>
      </c>
      <c r="AE67" t="s">
        <v>56</v>
      </c>
      <c r="AF67" t="s">
        <v>57</v>
      </c>
      <c r="AG67" t="s">
        <v>56</v>
      </c>
      <c r="AH67" t="s">
        <v>58</v>
      </c>
      <c r="AI67" t="s">
        <v>108</v>
      </c>
      <c r="AJ67" t="s">
        <v>109</v>
      </c>
      <c r="AK67">
        <v>6082918</v>
      </c>
    </row>
    <row r="68" spans="1:37" x14ac:dyDescent="0.3">
      <c r="A68" t="s">
        <v>286</v>
      </c>
      <c r="B68" t="s">
        <v>286</v>
      </c>
      <c r="C68" t="s">
        <v>287</v>
      </c>
      <c r="D68" t="s">
        <v>39</v>
      </c>
      <c r="E68" t="s">
        <v>40</v>
      </c>
      <c r="F68" t="s">
        <v>204</v>
      </c>
      <c r="H68">
        <v>4879</v>
      </c>
      <c r="I68" t="s">
        <v>288</v>
      </c>
      <c r="J68" t="s">
        <v>43</v>
      </c>
      <c r="K68" t="s">
        <v>91</v>
      </c>
      <c r="L68" t="s">
        <v>45</v>
      </c>
      <c r="O68" t="s">
        <v>46</v>
      </c>
      <c r="P68">
        <v>12328</v>
      </c>
      <c r="Q68" s="1">
        <v>43794</v>
      </c>
      <c r="R68" s="1">
        <v>43794</v>
      </c>
      <c r="S68" t="s">
        <v>64</v>
      </c>
      <c r="T68" s="1">
        <v>35875.349224537036</v>
      </c>
      <c r="U68" t="s">
        <v>48</v>
      </c>
      <c r="V68" t="s">
        <v>65</v>
      </c>
      <c r="W68" t="s">
        <v>71</v>
      </c>
      <c r="X68" t="s">
        <v>51</v>
      </c>
      <c r="Y68" t="s">
        <v>52</v>
      </c>
      <c r="Z68" t="s">
        <v>53</v>
      </c>
      <c r="AA68" t="s">
        <v>54</v>
      </c>
      <c r="AB68" t="s">
        <v>55</v>
      </c>
      <c r="AC68">
        <v>151</v>
      </c>
      <c r="AD68">
        <v>9</v>
      </c>
      <c r="AE68" t="s">
        <v>56</v>
      </c>
      <c r="AF68" t="s">
        <v>57</v>
      </c>
      <c r="AG68" t="s">
        <v>56</v>
      </c>
      <c r="AH68" t="s">
        <v>58</v>
      </c>
      <c r="AI68" t="s">
        <v>59</v>
      </c>
      <c r="AJ68" t="s">
        <v>60</v>
      </c>
      <c r="AK68">
        <v>7300000</v>
      </c>
    </row>
    <row r="69" spans="1:37" x14ac:dyDescent="0.3">
      <c r="A69" t="s">
        <v>289</v>
      </c>
      <c r="B69" t="s">
        <v>289</v>
      </c>
      <c r="C69" t="s">
        <v>290</v>
      </c>
      <c r="D69" t="s">
        <v>39</v>
      </c>
      <c r="E69" t="s">
        <v>40</v>
      </c>
      <c r="F69" t="s">
        <v>204</v>
      </c>
      <c r="H69">
        <v>7777</v>
      </c>
      <c r="I69" t="s">
        <v>291</v>
      </c>
      <c r="J69" t="s">
        <v>43</v>
      </c>
      <c r="K69" t="s">
        <v>91</v>
      </c>
      <c r="L69" t="s">
        <v>45</v>
      </c>
      <c r="O69" t="s">
        <v>46</v>
      </c>
      <c r="P69">
        <v>3251</v>
      </c>
      <c r="Q69" s="1">
        <v>43895</v>
      </c>
      <c r="R69" s="1">
        <v>43895</v>
      </c>
      <c r="S69" t="s">
        <v>113</v>
      </c>
      <c r="T69" s="1">
        <v>36196.702256944445</v>
      </c>
      <c r="U69" t="s">
        <v>48</v>
      </c>
      <c r="V69" t="s">
        <v>65</v>
      </c>
      <c r="W69" t="s">
        <v>71</v>
      </c>
      <c r="X69" t="s">
        <v>51</v>
      </c>
      <c r="Y69" t="s">
        <v>52</v>
      </c>
      <c r="Z69" t="s">
        <v>53</v>
      </c>
      <c r="AA69" t="s">
        <v>54</v>
      </c>
      <c r="AB69" t="s">
        <v>55</v>
      </c>
      <c r="AC69">
        <v>179</v>
      </c>
      <c r="AD69">
        <v>10</v>
      </c>
      <c r="AE69" t="s">
        <v>56</v>
      </c>
      <c r="AF69" t="s">
        <v>57</v>
      </c>
      <c r="AG69" t="s">
        <v>56</v>
      </c>
      <c r="AH69" t="s">
        <v>58</v>
      </c>
      <c r="AI69" t="s">
        <v>59</v>
      </c>
      <c r="AJ69" t="s">
        <v>60</v>
      </c>
      <c r="AK69">
        <v>7090000</v>
      </c>
    </row>
    <row r="70" spans="1:37" x14ac:dyDescent="0.3">
      <c r="A70" t="s">
        <v>295</v>
      </c>
      <c r="B70" t="s">
        <v>295</v>
      </c>
      <c r="C70" t="s">
        <v>296</v>
      </c>
      <c r="D70" t="s">
        <v>39</v>
      </c>
      <c r="E70" t="s">
        <v>40</v>
      </c>
      <c r="F70" t="s">
        <v>204</v>
      </c>
      <c r="H70">
        <v>3837</v>
      </c>
      <c r="I70" t="s">
        <v>297</v>
      </c>
      <c r="J70" t="s">
        <v>43</v>
      </c>
      <c r="K70" t="s">
        <v>91</v>
      </c>
      <c r="L70" t="s">
        <v>97</v>
      </c>
      <c r="O70" t="s">
        <v>141</v>
      </c>
      <c r="T70" s="1">
        <v>35875.348912037036</v>
      </c>
      <c r="U70" t="s">
        <v>48</v>
      </c>
      <c r="V70" t="s">
        <v>65</v>
      </c>
      <c r="W70" t="s">
        <v>71</v>
      </c>
      <c r="X70" t="s">
        <v>51</v>
      </c>
      <c r="Y70" t="s">
        <v>52</v>
      </c>
      <c r="Z70" t="s">
        <v>53</v>
      </c>
      <c r="AA70" t="s">
        <v>54</v>
      </c>
      <c r="AB70" t="s">
        <v>55</v>
      </c>
      <c r="AD70">
        <v>10</v>
      </c>
      <c r="AE70" t="s">
        <v>56</v>
      </c>
      <c r="AF70" t="s">
        <v>57</v>
      </c>
      <c r="AG70" t="s">
        <v>125</v>
      </c>
      <c r="AH70" t="s">
        <v>58</v>
      </c>
      <c r="AI70" t="s">
        <v>92</v>
      </c>
      <c r="AJ70" t="s">
        <v>293</v>
      </c>
    </row>
    <row r="71" spans="1:37" x14ac:dyDescent="0.3">
      <c r="A71" t="s">
        <v>295</v>
      </c>
      <c r="B71" t="s">
        <v>295</v>
      </c>
      <c r="C71" t="s">
        <v>296</v>
      </c>
      <c r="D71" t="s">
        <v>39</v>
      </c>
      <c r="E71" t="s">
        <v>40</v>
      </c>
      <c r="F71" t="s">
        <v>204</v>
      </c>
      <c r="H71">
        <v>20699</v>
      </c>
      <c r="I71" t="s">
        <v>298</v>
      </c>
      <c r="J71" t="s">
        <v>43</v>
      </c>
      <c r="K71" t="s">
        <v>91</v>
      </c>
      <c r="L71" t="s">
        <v>45</v>
      </c>
      <c r="N71" t="s">
        <v>299</v>
      </c>
      <c r="O71" t="s">
        <v>75</v>
      </c>
      <c r="P71">
        <v>11865</v>
      </c>
      <c r="Q71" s="1">
        <v>43782</v>
      </c>
      <c r="R71" s="1">
        <v>43782</v>
      </c>
      <c r="S71" t="s">
        <v>86</v>
      </c>
      <c r="T71" s="1">
        <v>35875.348912037036</v>
      </c>
      <c r="U71" t="s">
        <v>48</v>
      </c>
      <c r="V71" t="s">
        <v>65</v>
      </c>
      <c r="W71" t="s">
        <v>66</v>
      </c>
      <c r="X71" t="s">
        <v>51</v>
      </c>
      <c r="Y71" t="s">
        <v>52</v>
      </c>
      <c r="Z71" t="s">
        <v>53</v>
      </c>
      <c r="AA71" t="s">
        <v>54</v>
      </c>
      <c r="AB71" t="s">
        <v>55</v>
      </c>
      <c r="AC71">
        <v>144</v>
      </c>
      <c r="AD71">
        <v>9</v>
      </c>
      <c r="AE71" t="s">
        <v>56</v>
      </c>
      <c r="AF71" t="s">
        <v>57</v>
      </c>
      <c r="AG71" t="s">
        <v>56</v>
      </c>
      <c r="AH71" t="s">
        <v>58</v>
      </c>
      <c r="AI71" t="s">
        <v>92</v>
      </c>
      <c r="AJ71" t="s">
        <v>293</v>
      </c>
      <c r="AK71">
        <v>4700000</v>
      </c>
    </row>
    <row r="72" spans="1:37" x14ac:dyDescent="0.3">
      <c r="A72" t="s">
        <v>300</v>
      </c>
      <c r="B72" t="s">
        <v>300</v>
      </c>
      <c r="C72" t="s">
        <v>301</v>
      </c>
      <c r="D72" t="s">
        <v>39</v>
      </c>
      <c r="E72" t="s">
        <v>40</v>
      </c>
      <c r="F72" t="s">
        <v>204</v>
      </c>
      <c r="H72">
        <v>5071</v>
      </c>
      <c r="I72" t="s">
        <v>302</v>
      </c>
      <c r="J72" t="s">
        <v>43</v>
      </c>
      <c r="K72" t="s">
        <v>91</v>
      </c>
      <c r="L72" t="s">
        <v>97</v>
      </c>
      <c r="O72" t="s">
        <v>75</v>
      </c>
      <c r="P72">
        <v>2158</v>
      </c>
      <c r="Q72" s="1">
        <v>38194</v>
      </c>
      <c r="S72" t="s">
        <v>86</v>
      </c>
      <c r="T72" s="1">
        <v>35875.349259259259</v>
      </c>
      <c r="U72" t="s">
        <v>48</v>
      </c>
      <c r="V72" t="s">
        <v>65</v>
      </c>
      <c r="W72" t="s">
        <v>71</v>
      </c>
      <c r="X72" t="s">
        <v>51</v>
      </c>
      <c r="Y72" t="s">
        <v>52</v>
      </c>
      <c r="Z72" t="s">
        <v>53</v>
      </c>
      <c r="AA72" t="s">
        <v>54</v>
      </c>
      <c r="AB72" t="s">
        <v>55</v>
      </c>
      <c r="AC72">
        <v>168</v>
      </c>
      <c r="AE72" t="s">
        <v>125</v>
      </c>
      <c r="AF72" t="s">
        <v>57</v>
      </c>
      <c r="AG72" t="s">
        <v>56</v>
      </c>
      <c r="AH72" t="s">
        <v>58</v>
      </c>
      <c r="AI72" t="s">
        <v>59</v>
      </c>
      <c r="AJ72" t="s">
        <v>60</v>
      </c>
    </row>
    <row r="73" spans="1:37" x14ac:dyDescent="0.3">
      <c r="A73" t="s">
        <v>300</v>
      </c>
      <c r="B73" t="s">
        <v>300</v>
      </c>
      <c r="C73" t="s">
        <v>301</v>
      </c>
      <c r="D73" t="s">
        <v>39</v>
      </c>
      <c r="E73" t="s">
        <v>40</v>
      </c>
      <c r="F73" t="s">
        <v>204</v>
      </c>
      <c r="H73">
        <v>14717</v>
      </c>
      <c r="I73" t="s">
        <v>303</v>
      </c>
      <c r="J73" t="s">
        <v>43</v>
      </c>
      <c r="K73" t="s">
        <v>91</v>
      </c>
      <c r="L73" t="s">
        <v>97</v>
      </c>
      <c r="O73" t="s">
        <v>75</v>
      </c>
      <c r="P73">
        <v>2158</v>
      </c>
      <c r="Q73" s="1">
        <v>38194</v>
      </c>
      <c r="S73" t="s">
        <v>86</v>
      </c>
      <c r="T73" s="1">
        <v>37223</v>
      </c>
      <c r="U73" t="s">
        <v>48</v>
      </c>
      <c r="V73" t="s">
        <v>65</v>
      </c>
      <c r="W73" t="s">
        <v>71</v>
      </c>
      <c r="X73" t="s">
        <v>51</v>
      </c>
      <c r="Y73" t="s">
        <v>52</v>
      </c>
      <c r="Z73" t="s">
        <v>53</v>
      </c>
      <c r="AA73" t="s">
        <v>54</v>
      </c>
      <c r="AB73" t="s">
        <v>55</v>
      </c>
      <c r="AC73">
        <v>168</v>
      </c>
      <c r="AE73" t="s">
        <v>125</v>
      </c>
      <c r="AF73" t="s">
        <v>57</v>
      </c>
      <c r="AH73" t="s">
        <v>58</v>
      </c>
      <c r="AI73" t="s">
        <v>59</v>
      </c>
      <c r="AJ73" t="s">
        <v>60</v>
      </c>
    </row>
    <row r="74" spans="1:37" x14ac:dyDescent="0.3">
      <c r="A74" t="s">
        <v>300</v>
      </c>
      <c r="B74" t="s">
        <v>300</v>
      </c>
      <c r="C74" t="s">
        <v>301</v>
      </c>
      <c r="D74" t="s">
        <v>39</v>
      </c>
      <c r="E74" t="s">
        <v>40</v>
      </c>
      <c r="F74" t="s">
        <v>204</v>
      </c>
      <c r="H74">
        <v>21366</v>
      </c>
      <c r="I74" t="s">
        <v>304</v>
      </c>
      <c r="J74" t="s">
        <v>43</v>
      </c>
      <c r="K74" t="s">
        <v>91</v>
      </c>
      <c r="L74" t="s">
        <v>45</v>
      </c>
      <c r="O74" t="s">
        <v>75</v>
      </c>
      <c r="P74">
        <v>4345</v>
      </c>
      <c r="Q74" s="1">
        <v>43174</v>
      </c>
      <c r="R74" s="1">
        <v>43174</v>
      </c>
      <c r="S74" t="s">
        <v>86</v>
      </c>
      <c r="T74" s="1">
        <v>35875.349259259259</v>
      </c>
      <c r="U74" t="s">
        <v>48</v>
      </c>
      <c r="V74" t="s">
        <v>65</v>
      </c>
      <c r="W74" t="s">
        <v>71</v>
      </c>
      <c r="X74" t="s">
        <v>51</v>
      </c>
      <c r="Y74" t="s">
        <v>52</v>
      </c>
      <c r="Z74" t="s">
        <v>53</v>
      </c>
      <c r="AA74" t="s">
        <v>54</v>
      </c>
      <c r="AB74" t="s">
        <v>55</v>
      </c>
      <c r="AC74">
        <v>154</v>
      </c>
      <c r="AD74">
        <v>10</v>
      </c>
      <c r="AE74" t="s">
        <v>56</v>
      </c>
      <c r="AF74" t="s">
        <v>57</v>
      </c>
      <c r="AG74" t="s">
        <v>56</v>
      </c>
      <c r="AH74" t="s">
        <v>58</v>
      </c>
      <c r="AI74" t="s">
        <v>59</v>
      </c>
      <c r="AJ74" t="s">
        <v>60</v>
      </c>
      <c r="AK74">
        <v>6803302</v>
      </c>
    </row>
    <row r="75" spans="1:37" x14ac:dyDescent="0.3">
      <c r="A75" t="s">
        <v>305</v>
      </c>
      <c r="B75" t="s">
        <v>305</v>
      </c>
      <c r="C75" t="s">
        <v>306</v>
      </c>
      <c r="D75" t="s">
        <v>39</v>
      </c>
      <c r="E75" t="s">
        <v>40</v>
      </c>
      <c r="F75" t="s">
        <v>204</v>
      </c>
      <c r="H75">
        <v>90789</v>
      </c>
      <c r="I75" t="s">
        <v>307</v>
      </c>
      <c r="J75" t="s">
        <v>43</v>
      </c>
      <c r="K75" t="s">
        <v>107</v>
      </c>
      <c r="L75" t="s">
        <v>45</v>
      </c>
      <c r="O75" t="s">
        <v>75</v>
      </c>
      <c r="P75">
        <v>17322</v>
      </c>
      <c r="Q75" s="1">
        <v>42978</v>
      </c>
      <c r="R75" s="1">
        <v>42978</v>
      </c>
      <c r="S75" t="s">
        <v>86</v>
      </c>
      <c r="T75" s="1">
        <v>40429.467893518522</v>
      </c>
      <c r="U75" t="s">
        <v>48</v>
      </c>
      <c r="V75" t="s">
        <v>65</v>
      </c>
      <c r="W75" t="s">
        <v>71</v>
      </c>
      <c r="X75" t="s">
        <v>51</v>
      </c>
      <c r="Y75" t="s">
        <v>52</v>
      </c>
      <c r="Z75" t="s">
        <v>53</v>
      </c>
      <c r="AA75" t="s">
        <v>54</v>
      </c>
      <c r="AB75" t="s">
        <v>55</v>
      </c>
      <c r="AC75">
        <v>173</v>
      </c>
      <c r="AD75">
        <v>10</v>
      </c>
      <c r="AE75" t="s">
        <v>56</v>
      </c>
      <c r="AF75" t="s">
        <v>57</v>
      </c>
      <c r="AG75" t="s">
        <v>56</v>
      </c>
      <c r="AH75" t="s">
        <v>58</v>
      </c>
      <c r="AI75" t="s">
        <v>59</v>
      </c>
      <c r="AJ75" t="s">
        <v>60</v>
      </c>
      <c r="AK75">
        <v>6650000</v>
      </c>
    </row>
    <row r="76" spans="1:37" x14ac:dyDescent="0.3">
      <c r="A76" t="s">
        <v>308</v>
      </c>
      <c r="B76" t="s">
        <v>308</v>
      </c>
      <c r="C76" t="s">
        <v>309</v>
      </c>
      <c r="D76" t="s">
        <v>39</v>
      </c>
      <c r="E76" t="s">
        <v>40</v>
      </c>
      <c r="F76" t="s">
        <v>204</v>
      </c>
      <c r="H76">
        <v>2850</v>
      </c>
      <c r="I76" t="s">
        <v>310</v>
      </c>
      <c r="J76" t="s">
        <v>43</v>
      </c>
      <c r="K76" t="s">
        <v>91</v>
      </c>
      <c r="L76" t="s">
        <v>45</v>
      </c>
      <c r="O76" t="s">
        <v>46</v>
      </c>
      <c r="P76">
        <v>16778</v>
      </c>
      <c r="Q76" s="1">
        <v>42972</v>
      </c>
      <c r="R76" s="1">
        <v>42972</v>
      </c>
      <c r="S76" t="s">
        <v>113</v>
      </c>
      <c r="T76" s="1">
        <v>35875.348692129628</v>
      </c>
      <c r="U76" t="s">
        <v>48</v>
      </c>
      <c r="V76" t="s">
        <v>65</v>
      </c>
      <c r="W76" t="s">
        <v>71</v>
      </c>
      <c r="X76" t="s">
        <v>51</v>
      </c>
      <c r="Y76" t="s">
        <v>52</v>
      </c>
      <c r="Z76" t="s">
        <v>53</v>
      </c>
      <c r="AA76" t="s">
        <v>54</v>
      </c>
      <c r="AB76" t="s">
        <v>55</v>
      </c>
      <c r="AC76">
        <v>153</v>
      </c>
      <c r="AD76">
        <v>9</v>
      </c>
      <c r="AE76" t="s">
        <v>56</v>
      </c>
      <c r="AF76" t="s">
        <v>57</v>
      </c>
      <c r="AG76" t="s">
        <v>56</v>
      </c>
      <c r="AH76" t="s">
        <v>58</v>
      </c>
      <c r="AI76" t="s">
        <v>134</v>
      </c>
      <c r="AJ76" t="s">
        <v>135</v>
      </c>
      <c r="AK76">
        <v>5509256</v>
      </c>
    </row>
    <row r="77" spans="1:37" x14ac:dyDescent="0.3">
      <c r="A77" t="s">
        <v>311</v>
      </c>
      <c r="B77" t="s">
        <v>311</v>
      </c>
      <c r="C77" t="s">
        <v>312</v>
      </c>
      <c r="D77" t="s">
        <v>39</v>
      </c>
      <c r="E77" t="s">
        <v>40</v>
      </c>
      <c r="F77" t="s">
        <v>204</v>
      </c>
      <c r="H77">
        <v>8898</v>
      </c>
      <c r="I77" t="s">
        <v>313</v>
      </c>
      <c r="J77" t="s">
        <v>43</v>
      </c>
      <c r="K77" t="s">
        <v>91</v>
      </c>
      <c r="L77" t="s">
        <v>97</v>
      </c>
      <c r="O77" t="s">
        <v>141</v>
      </c>
      <c r="T77" s="1">
        <v>36377.633252314816</v>
      </c>
      <c r="U77" t="s">
        <v>48</v>
      </c>
      <c r="V77" t="s">
        <v>65</v>
      </c>
      <c r="W77" t="s">
        <v>71</v>
      </c>
      <c r="X77" t="s">
        <v>51</v>
      </c>
      <c r="Y77" t="s">
        <v>52</v>
      </c>
      <c r="Z77" t="s">
        <v>53</v>
      </c>
      <c r="AA77" t="s">
        <v>54</v>
      </c>
      <c r="AB77" t="s">
        <v>55</v>
      </c>
      <c r="AD77">
        <v>10</v>
      </c>
      <c r="AE77" t="s">
        <v>56</v>
      </c>
      <c r="AF77" t="s">
        <v>57</v>
      </c>
      <c r="AG77" t="s">
        <v>56</v>
      </c>
      <c r="AH77" t="s">
        <v>58</v>
      </c>
      <c r="AI77" t="s">
        <v>59</v>
      </c>
      <c r="AJ77" t="s">
        <v>60</v>
      </c>
    </row>
    <row r="78" spans="1:37" x14ac:dyDescent="0.3">
      <c r="A78" t="s">
        <v>311</v>
      </c>
      <c r="B78" t="s">
        <v>311</v>
      </c>
      <c r="C78" t="s">
        <v>312</v>
      </c>
      <c r="D78" t="s">
        <v>39</v>
      </c>
      <c r="E78" t="s">
        <v>40</v>
      </c>
      <c r="F78" t="s">
        <v>204</v>
      </c>
      <c r="H78">
        <v>2929</v>
      </c>
      <c r="I78" t="s">
        <v>314</v>
      </c>
      <c r="J78" t="s">
        <v>43</v>
      </c>
      <c r="K78" t="s">
        <v>91</v>
      </c>
      <c r="L78" t="s">
        <v>45</v>
      </c>
      <c r="O78" t="s">
        <v>46</v>
      </c>
      <c r="P78">
        <v>19166</v>
      </c>
      <c r="Q78" s="1">
        <v>42643</v>
      </c>
      <c r="R78" s="1">
        <v>42674</v>
      </c>
      <c r="S78" t="s">
        <v>315</v>
      </c>
      <c r="T78" s="1">
        <v>35875.348703703705</v>
      </c>
      <c r="U78" t="s">
        <v>48</v>
      </c>
      <c r="V78" t="s">
        <v>65</v>
      </c>
      <c r="W78" t="s">
        <v>71</v>
      </c>
      <c r="X78" t="s">
        <v>51</v>
      </c>
      <c r="Y78" t="s">
        <v>52</v>
      </c>
      <c r="Z78" t="s">
        <v>53</v>
      </c>
      <c r="AA78" t="s">
        <v>54</v>
      </c>
      <c r="AB78" t="s">
        <v>55</v>
      </c>
      <c r="AC78">
        <v>170</v>
      </c>
      <c r="AD78">
        <v>10</v>
      </c>
      <c r="AE78" t="s">
        <v>56</v>
      </c>
      <c r="AF78" t="s">
        <v>57</v>
      </c>
      <c r="AG78" t="s">
        <v>56</v>
      </c>
      <c r="AH78" t="s">
        <v>58</v>
      </c>
      <c r="AI78" t="s">
        <v>143</v>
      </c>
      <c r="AJ78" t="s">
        <v>144</v>
      </c>
      <c r="AK78">
        <v>4854823</v>
      </c>
    </row>
    <row r="79" spans="1:37" x14ac:dyDescent="0.3">
      <c r="A79" t="s">
        <v>311</v>
      </c>
      <c r="B79" t="s">
        <v>311</v>
      </c>
      <c r="C79" t="s">
        <v>312</v>
      </c>
      <c r="D79" t="s">
        <v>39</v>
      </c>
      <c r="E79" t="s">
        <v>40</v>
      </c>
      <c r="F79" t="s">
        <v>204</v>
      </c>
      <c r="H79">
        <v>5806</v>
      </c>
      <c r="I79" t="s">
        <v>316</v>
      </c>
      <c r="J79" t="s">
        <v>43</v>
      </c>
      <c r="K79" t="s">
        <v>91</v>
      </c>
      <c r="L79" t="s">
        <v>97</v>
      </c>
      <c r="O79" t="s">
        <v>141</v>
      </c>
      <c r="T79" s="1">
        <v>35875.349456018521</v>
      </c>
      <c r="U79" t="s">
        <v>48</v>
      </c>
      <c r="V79" t="s">
        <v>65</v>
      </c>
      <c r="W79" t="s">
        <v>71</v>
      </c>
      <c r="X79" t="s">
        <v>51</v>
      </c>
      <c r="Y79" t="s">
        <v>52</v>
      </c>
      <c r="Z79" t="s">
        <v>53</v>
      </c>
      <c r="AA79" t="s">
        <v>54</v>
      </c>
      <c r="AB79" t="s">
        <v>55</v>
      </c>
      <c r="AD79">
        <v>10</v>
      </c>
      <c r="AE79" t="s">
        <v>56</v>
      </c>
      <c r="AF79" t="s">
        <v>57</v>
      </c>
      <c r="AG79" t="s">
        <v>56</v>
      </c>
      <c r="AH79" t="s">
        <v>58</v>
      </c>
      <c r="AI79" t="s">
        <v>317</v>
      </c>
      <c r="AJ79" t="s">
        <v>318</v>
      </c>
    </row>
    <row r="80" spans="1:37" x14ac:dyDescent="0.3">
      <c r="A80" t="s">
        <v>311</v>
      </c>
      <c r="B80" t="s">
        <v>311</v>
      </c>
      <c r="C80" t="s">
        <v>312</v>
      </c>
      <c r="D80" t="s">
        <v>39</v>
      </c>
      <c r="E80" t="s">
        <v>40</v>
      </c>
      <c r="F80" t="s">
        <v>204</v>
      </c>
      <c r="H80">
        <v>15333</v>
      </c>
      <c r="I80" t="s">
        <v>319</v>
      </c>
      <c r="J80" t="s">
        <v>43</v>
      </c>
      <c r="K80" t="s">
        <v>91</v>
      </c>
      <c r="L80" t="s">
        <v>97</v>
      </c>
      <c r="O80" t="s">
        <v>141</v>
      </c>
      <c r="T80" s="1">
        <v>37288</v>
      </c>
      <c r="U80" t="s">
        <v>48</v>
      </c>
      <c r="V80" t="s">
        <v>65</v>
      </c>
      <c r="W80" t="s">
        <v>71</v>
      </c>
      <c r="X80" t="s">
        <v>51</v>
      </c>
      <c r="Y80" t="s">
        <v>52</v>
      </c>
      <c r="Z80" t="s">
        <v>53</v>
      </c>
      <c r="AA80" t="s">
        <v>54</v>
      </c>
      <c r="AB80" t="s">
        <v>55</v>
      </c>
      <c r="AD80">
        <v>10</v>
      </c>
      <c r="AE80" t="s">
        <v>56</v>
      </c>
      <c r="AF80" t="s">
        <v>57</v>
      </c>
      <c r="AH80" t="s">
        <v>58</v>
      </c>
      <c r="AI80" t="s">
        <v>59</v>
      </c>
      <c r="AJ80" t="s">
        <v>60</v>
      </c>
    </row>
    <row r="81" spans="1:37" x14ac:dyDescent="0.3">
      <c r="A81" t="s">
        <v>311</v>
      </c>
      <c r="B81" t="s">
        <v>311</v>
      </c>
      <c r="C81" t="s">
        <v>312</v>
      </c>
      <c r="D81" t="s">
        <v>39</v>
      </c>
      <c r="E81" t="s">
        <v>40</v>
      </c>
      <c r="F81" t="s">
        <v>204</v>
      </c>
      <c r="H81">
        <v>102765</v>
      </c>
      <c r="I81" t="s">
        <v>320</v>
      </c>
      <c r="J81" t="s">
        <v>62</v>
      </c>
      <c r="K81" t="s">
        <v>63</v>
      </c>
      <c r="L81" t="s">
        <v>45</v>
      </c>
      <c r="O81" t="s">
        <v>75</v>
      </c>
      <c r="P81">
        <v>11283</v>
      </c>
      <c r="Q81" s="1">
        <v>41512</v>
      </c>
      <c r="R81" s="1">
        <v>41535</v>
      </c>
      <c r="S81" t="s">
        <v>81</v>
      </c>
      <c r="T81" s="1">
        <v>41521.638321759259</v>
      </c>
      <c r="U81" t="s">
        <v>48</v>
      </c>
      <c r="V81" t="s">
        <v>77</v>
      </c>
      <c r="W81" t="s">
        <v>78</v>
      </c>
      <c r="X81" t="s">
        <v>51</v>
      </c>
      <c r="Y81" t="s">
        <v>52</v>
      </c>
      <c r="Z81" t="s">
        <v>67</v>
      </c>
      <c r="AA81" t="s">
        <v>68</v>
      </c>
      <c r="AB81" t="s">
        <v>55</v>
      </c>
      <c r="AC81">
        <v>48</v>
      </c>
      <c r="AD81">
        <v>4</v>
      </c>
      <c r="AE81" t="s">
        <v>56</v>
      </c>
      <c r="AF81" t="s">
        <v>57</v>
      </c>
      <c r="AG81" t="s">
        <v>56</v>
      </c>
      <c r="AH81" t="s">
        <v>58</v>
      </c>
      <c r="AI81" t="s">
        <v>143</v>
      </c>
      <c r="AJ81" t="s">
        <v>144</v>
      </c>
      <c r="AK81">
        <v>5751845</v>
      </c>
    </row>
    <row r="82" spans="1:37" x14ac:dyDescent="0.3">
      <c r="A82" t="s">
        <v>321</v>
      </c>
      <c r="B82" t="s">
        <v>321</v>
      </c>
      <c r="C82" t="s">
        <v>322</v>
      </c>
      <c r="D82" t="s">
        <v>39</v>
      </c>
      <c r="E82" t="s">
        <v>40</v>
      </c>
      <c r="F82" t="s">
        <v>204</v>
      </c>
      <c r="H82">
        <v>1485</v>
      </c>
      <c r="I82" t="s">
        <v>323</v>
      </c>
      <c r="J82" t="s">
        <v>43</v>
      </c>
      <c r="K82" t="s">
        <v>91</v>
      </c>
      <c r="L82" t="s">
        <v>45</v>
      </c>
      <c r="O82" t="s">
        <v>46</v>
      </c>
      <c r="P82">
        <v>9689</v>
      </c>
      <c r="Q82" s="1">
        <v>43719</v>
      </c>
      <c r="R82" s="1">
        <v>43719</v>
      </c>
      <c r="S82" t="s">
        <v>113</v>
      </c>
      <c r="T82" s="1">
        <v>35875.348379629628</v>
      </c>
      <c r="U82" t="s">
        <v>48</v>
      </c>
      <c r="V82" t="s">
        <v>65</v>
      </c>
      <c r="W82" t="s">
        <v>71</v>
      </c>
      <c r="X82" t="s">
        <v>51</v>
      </c>
      <c r="Y82" t="s">
        <v>52</v>
      </c>
      <c r="Z82" t="s">
        <v>53</v>
      </c>
      <c r="AA82" t="s">
        <v>54</v>
      </c>
      <c r="AB82" t="s">
        <v>55</v>
      </c>
      <c r="AC82">
        <v>160</v>
      </c>
      <c r="AD82">
        <v>10</v>
      </c>
      <c r="AE82" t="s">
        <v>56</v>
      </c>
      <c r="AF82" t="s">
        <v>57</v>
      </c>
      <c r="AG82" t="s">
        <v>56</v>
      </c>
      <c r="AH82" t="s">
        <v>58</v>
      </c>
      <c r="AI82" t="s">
        <v>59</v>
      </c>
      <c r="AJ82" t="s">
        <v>60</v>
      </c>
      <c r="AK82">
        <v>5370000</v>
      </c>
    </row>
    <row r="83" spans="1:37" x14ac:dyDescent="0.3">
      <c r="A83" t="s">
        <v>321</v>
      </c>
      <c r="B83" t="s">
        <v>324</v>
      </c>
      <c r="C83" t="s">
        <v>322</v>
      </c>
      <c r="D83" t="s">
        <v>39</v>
      </c>
      <c r="E83" t="s">
        <v>40</v>
      </c>
      <c r="F83" t="s">
        <v>204</v>
      </c>
      <c r="H83">
        <v>54334</v>
      </c>
      <c r="I83" t="s">
        <v>325</v>
      </c>
      <c r="J83" t="s">
        <v>43</v>
      </c>
      <c r="K83" t="s">
        <v>91</v>
      </c>
      <c r="L83" t="s">
        <v>45</v>
      </c>
      <c r="O83" t="s">
        <v>75</v>
      </c>
      <c r="P83">
        <v>2470</v>
      </c>
      <c r="Q83" s="1">
        <v>42410</v>
      </c>
      <c r="R83" s="1">
        <v>42410</v>
      </c>
      <c r="S83" t="s">
        <v>86</v>
      </c>
      <c r="T83" s="1">
        <v>39828.621701388889</v>
      </c>
      <c r="U83" t="s">
        <v>48</v>
      </c>
      <c r="V83" t="s">
        <v>65</v>
      </c>
      <c r="W83" t="s">
        <v>66</v>
      </c>
      <c r="X83" t="s">
        <v>51</v>
      </c>
      <c r="Y83" t="s">
        <v>52</v>
      </c>
      <c r="Z83" t="s">
        <v>53</v>
      </c>
      <c r="AA83" t="s">
        <v>54</v>
      </c>
      <c r="AB83" t="s">
        <v>55</v>
      </c>
      <c r="AC83">
        <v>160</v>
      </c>
      <c r="AD83">
        <v>10</v>
      </c>
      <c r="AE83" t="s">
        <v>56</v>
      </c>
      <c r="AF83" t="s">
        <v>57</v>
      </c>
      <c r="AG83" t="s">
        <v>56</v>
      </c>
      <c r="AH83" t="s">
        <v>58</v>
      </c>
      <c r="AI83" t="s">
        <v>143</v>
      </c>
      <c r="AJ83" t="s">
        <v>144</v>
      </c>
      <c r="AK83">
        <v>5040000</v>
      </c>
    </row>
    <row r="84" spans="1:37" x14ac:dyDescent="0.3">
      <c r="A84" t="s">
        <v>321</v>
      </c>
      <c r="B84" t="s">
        <v>326</v>
      </c>
      <c r="C84" t="s">
        <v>322</v>
      </c>
      <c r="D84" t="s">
        <v>39</v>
      </c>
      <c r="E84" t="s">
        <v>40</v>
      </c>
      <c r="F84" t="s">
        <v>204</v>
      </c>
      <c r="H84">
        <v>4382</v>
      </c>
      <c r="I84" t="s">
        <v>327</v>
      </c>
      <c r="J84" t="s">
        <v>43</v>
      </c>
      <c r="K84" t="s">
        <v>91</v>
      </c>
      <c r="L84" t="s">
        <v>45</v>
      </c>
      <c r="O84" t="s">
        <v>75</v>
      </c>
      <c r="P84">
        <v>8859</v>
      </c>
      <c r="Q84" s="1">
        <v>44336</v>
      </c>
      <c r="R84" s="1">
        <v>44355</v>
      </c>
      <c r="S84" t="s">
        <v>86</v>
      </c>
      <c r="T84" s="1">
        <v>35875.349085648151</v>
      </c>
      <c r="U84" t="s">
        <v>48</v>
      </c>
      <c r="V84" t="s">
        <v>65</v>
      </c>
      <c r="W84" t="s">
        <v>71</v>
      </c>
      <c r="X84" t="s">
        <v>51</v>
      </c>
      <c r="Y84" t="s">
        <v>52</v>
      </c>
      <c r="Z84" t="s">
        <v>53</v>
      </c>
      <c r="AA84" t="s">
        <v>54</v>
      </c>
      <c r="AB84" t="s">
        <v>55</v>
      </c>
      <c r="AC84">
        <v>160</v>
      </c>
      <c r="AD84">
        <v>10</v>
      </c>
      <c r="AE84" t="s">
        <v>56</v>
      </c>
      <c r="AF84" t="s">
        <v>57</v>
      </c>
      <c r="AG84" t="s">
        <v>56</v>
      </c>
      <c r="AH84" t="s">
        <v>58</v>
      </c>
      <c r="AI84" t="s">
        <v>134</v>
      </c>
      <c r="AJ84" t="s">
        <v>135</v>
      </c>
      <c r="AK84">
        <v>4245000</v>
      </c>
    </row>
    <row r="85" spans="1:37" x14ac:dyDescent="0.3">
      <c r="A85" t="s">
        <v>321</v>
      </c>
      <c r="B85" t="s">
        <v>326</v>
      </c>
      <c r="C85" t="s">
        <v>322</v>
      </c>
      <c r="D85" t="s">
        <v>39</v>
      </c>
      <c r="E85" t="s">
        <v>40</v>
      </c>
      <c r="F85" t="s">
        <v>204</v>
      </c>
      <c r="H85">
        <v>104208</v>
      </c>
      <c r="I85" t="s">
        <v>328</v>
      </c>
      <c r="J85" t="s">
        <v>163</v>
      </c>
      <c r="K85" t="s">
        <v>175</v>
      </c>
      <c r="L85" t="s">
        <v>45</v>
      </c>
      <c r="O85" t="s">
        <v>75</v>
      </c>
      <c r="P85">
        <v>1351</v>
      </c>
      <c r="Q85" s="1">
        <v>42038</v>
      </c>
      <c r="R85" s="1">
        <v>42040</v>
      </c>
      <c r="S85" t="s">
        <v>86</v>
      </c>
      <c r="T85" s="1">
        <v>42041.504884259259</v>
      </c>
      <c r="U85" t="s">
        <v>48</v>
      </c>
      <c r="V85" t="s">
        <v>65</v>
      </c>
      <c r="W85" t="s">
        <v>71</v>
      </c>
      <c r="X85" t="s">
        <v>51</v>
      </c>
      <c r="Y85" t="s">
        <v>52</v>
      </c>
      <c r="Z85" t="s">
        <v>67</v>
      </c>
      <c r="AA85" t="s">
        <v>68</v>
      </c>
      <c r="AB85" t="s">
        <v>55</v>
      </c>
      <c r="AC85">
        <v>49</v>
      </c>
      <c r="AD85">
        <v>4</v>
      </c>
      <c r="AE85" t="s">
        <v>56</v>
      </c>
      <c r="AF85" t="s">
        <v>57</v>
      </c>
      <c r="AG85" t="s">
        <v>56</v>
      </c>
      <c r="AH85" t="s">
        <v>58</v>
      </c>
      <c r="AI85" t="s">
        <v>134</v>
      </c>
      <c r="AJ85" t="s">
        <v>135</v>
      </c>
    </row>
    <row r="86" spans="1:37" x14ac:dyDescent="0.3">
      <c r="A86" t="s">
        <v>321</v>
      </c>
      <c r="B86" t="s">
        <v>329</v>
      </c>
      <c r="C86" t="s">
        <v>322</v>
      </c>
      <c r="D86" t="s">
        <v>39</v>
      </c>
      <c r="E86" t="s">
        <v>40</v>
      </c>
      <c r="F86" t="s">
        <v>204</v>
      </c>
      <c r="H86">
        <v>4164</v>
      </c>
      <c r="I86" t="s">
        <v>330</v>
      </c>
      <c r="J86" t="s">
        <v>43</v>
      </c>
      <c r="K86" t="s">
        <v>91</v>
      </c>
      <c r="L86" t="s">
        <v>45</v>
      </c>
      <c r="O86" t="s">
        <v>46</v>
      </c>
      <c r="P86">
        <v>18031</v>
      </c>
      <c r="Q86" s="1">
        <v>44102</v>
      </c>
      <c r="R86" s="1">
        <v>44153</v>
      </c>
      <c r="S86" t="s">
        <v>64</v>
      </c>
      <c r="T86" s="1">
        <v>35875.349039351851</v>
      </c>
      <c r="U86" t="s">
        <v>48</v>
      </c>
      <c r="V86" t="s">
        <v>65</v>
      </c>
      <c r="W86" t="s">
        <v>71</v>
      </c>
      <c r="X86" t="s">
        <v>51</v>
      </c>
      <c r="Y86" t="s">
        <v>52</v>
      </c>
      <c r="Z86" t="s">
        <v>53</v>
      </c>
      <c r="AA86" t="s">
        <v>54</v>
      </c>
      <c r="AB86" t="s">
        <v>55</v>
      </c>
      <c r="AC86">
        <v>144</v>
      </c>
      <c r="AD86">
        <v>8</v>
      </c>
      <c r="AE86" t="s">
        <v>56</v>
      </c>
      <c r="AF86" t="s">
        <v>57</v>
      </c>
      <c r="AG86" t="s">
        <v>56</v>
      </c>
      <c r="AH86" t="s">
        <v>58</v>
      </c>
      <c r="AI86" t="s">
        <v>168</v>
      </c>
      <c r="AJ86" t="s">
        <v>169</v>
      </c>
      <c r="AK86">
        <v>2974000</v>
      </c>
    </row>
    <row r="87" spans="1:37" x14ac:dyDescent="0.3">
      <c r="A87" t="s">
        <v>321</v>
      </c>
      <c r="B87" t="s">
        <v>331</v>
      </c>
      <c r="C87" t="s">
        <v>322</v>
      </c>
      <c r="D87" t="s">
        <v>39</v>
      </c>
      <c r="E87" t="s">
        <v>40</v>
      </c>
      <c r="F87" t="s">
        <v>204</v>
      </c>
      <c r="H87">
        <v>8709</v>
      </c>
      <c r="I87" t="s">
        <v>332</v>
      </c>
      <c r="J87" t="s">
        <v>43</v>
      </c>
      <c r="K87" t="s">
        <v>91</v>
      </c>
      <c r="L87" t="s">
        <v>97</v>
      </c>
      <c r="O87" t="s">
        <v>141</v>
      </c>
      <c r="T87" s="1">
        <v>36367.768923611111</v>
      </c>
      <c r="U87" t="s">
        <v>48</v>
      </c>
      <c r="V87" t="s">
        <v>65</v>
      </c>
      <c r="W87" t="s">
        <v>71</v>
      </c>
      <c r="X87" t="s">
        <v>51</v>
      </c>
      <c r="Y87" t="s">
        <v>52</v>
      </c>
      <c r="Z87" t="s">
        <v>53</v>
      </c>
      <c r="AA87" t="s">
        <v>54</v>
      </c>
      <c r="AB87" t="s">
        <v>55</v>
      </c>
      <c r="AD87">
        <v>10</v>
      </c>
      <c r="AE87" t="s">
        <v>56</v>
      </c>
      <c r="AF87" t="s">
        <v>57</v>
      </c>
      <c r="AG87" t="s">
        <v>56</v>
      </c>
      <c r="AH87" t="s">
        <v>58</v>
      </c>
      <c r="AI87" t="s">
        <v>160</v>
      </c>
      <c r="AJ87" t="s">
        <v>333</v>
      </c>
    </row>
    <row r="88" spans="1:37" x14ac:dyDescent="0.3">
      <c r="A88" t="s">
        <v>334</v>
      </c>
      <c r="B88" t="s">
        <v>334</v>
      </c>
      <c r="C88" t="s">
        <v>335</v>
      </c>
      <c r="D88" t="s">
        <v>39</v>
      </c>
      <c r="E88" t="s">
        <v>40</v>
      </c>
      <c r="F88" t="s">
        <v>204</v>
      </c>
      <c r="H88">
        <v>103149</v>
      </c>
      <c r="I88" t="s">
        <v>336</v>
      </c>
      <c r="J88" t="s">
        <v>115</v>
      </c>
      <c r="K88" t="s">
        <v>91</v>
      </c>
      <c r="L88" t="s">
        <v>45</v>
      </c>
      <c r="O88" t="s">
        <v>75</v>
      </c>
      <c r="P88">
        <v>13168</v>
      </c>
      <c r="Q88" s="1">
        <v>44399</v>
      </c>
      <c r="R88" s="1">
        <v>44414</v>
      </c>
      <c r="S88" t="s">
        <v>86</v>
      </c>
      <c r="T88" s="1">
        <v>41719.385844907411</v>
      </c>
      <c r="U88" t="s">
        <v>48</v>
      </c>
      <c r="V88" t="s">
        <v>65</v>
      </c>
      <c r="W88" t="s">
        <v>71</v>
      </c>
      <c r="X88" t="s">
        <v>51</v>
      </c>
      <c r="Y88" t="s">
        <v>52</v>
      </c>
      <c r="Z88" t="s">
        <v>53</v>
      </c>
      <c r="AA88" t="s">
        <v>54</v>
      </c>
      <c r="AB88" t="s">
        <v>55</v>
      </c>
      <c r="AC88">
        <v>169</v>
      </c>
      <c r="AD88">
        <v>10</v>
      </c>
      <c r="AE88" t="s">
        <v>56</v>
      </c>
      <c r="AF88" t="s">
        <v>57</v>
      </c>
      <c r="AG88" t="s">
        <v>56</v>
      </c>
      <c r="AH88" t="s">
        <v>58</v>
      </c>
      <c r="AI88" t="s">
        <v>72</v>
      </c>
      <c r="AJ88" t="s">
        <v>73</v>
      </c>
      <c r="AK88">
        <v>4896491</v>
      </c>
    </row>
    <row r="89" spans="1:37" x14ac:dyDescent="0.3">
      <c r="A89" t="s">
        <v>337</v>
      </c>
      <c r="B89" t="s">
        <v>337</v>
      </c>
      <c r="C89" t="s">
        <v>338</v>
      </c>
      <c r="D89" t="s">
        <v>39</v>
      </c>
      <c r="E89" t="s">
        <v>40</v>
      </c>
      <c r="F89" t="s">
        <v>204</v>
      </c>
      <c r="H89">
        <v>1542</v>
      </c>
      <c r="I89" t="s">
        <v>339</v>
      </c>
      <c r="J89" t="s">
        <v>43</v>
      </c>
      <c r="K89" t="s">
        <v>91</v>
      </c>
      <c r="L89" t="s">
        <v>45</v>
      </c>
      <c r="O89" t="s">
        <v>46</v>
      </c>
      <c r="P89">
        <v>17325</v>
      </c>
      <c r="Q89" s="1">
        <v>43826</v>
      </c>
      <c r="R89" s="1">
        <v>43826</v>
      </c>
      <c r="S89" t="s">
        <v>47</v>
      </c>
      <c r="T89" s="1">
        <v>35875.348391203705</v>
      </c>
      <c r="U89" t="s">
        <v>48</v>
      </c>
      <c r="V89" t="s">
        <v>65</v>
      </c>
      <c r="W89" t="s">
        <v>71</v>
      </c>
      <c r="X89" t="s">
        <v>51</v>
      </c>
      <c r="Y89" t="s">
        <v>52</v>
      </c>
      <c r="Z89" t="s">
        <v>53</v>
      </c>
      <c r="AA89" t="s">
        <v>54</v>
      </c>
      <c r="AB89" t="s">
        <v>55</v>
      </c>
      <c r="AC89">
        <v>134</v>
      </c>
      <c r="AD89">
        <v>8</v>
      </c>
      <c r="AE89" t="s">
        <v>56</v>
      </c>
      <c r="AF89" t="s">
        <v>57</v>
      </c>
      <c r="AG89" t="s">
        <v>56</v>
      </c>
      <c r="AH89" t="s">
        <v>58</v>
      </c>
      <c r="AI89" t="s">
        <v>59</v>
      </c>
      <c r="AJ89" t="s">
        <v>60</v>
      </c>
      <c r="AK89">
        <v>19492797</v>
      </c>
    </row>
    <row r="90" spans="1:37" x14ac:dyDescent="0.3">
      <c r="A90" t="s">
        <v>337</v>
      </c>
      <c r="B90" t="s">
        <v>337</v>
      </c>
      <c r="C90" t="s">
        <v>338</v>
      </c>
      <c r="D90" t="s">
        <v>39</v>
      </c>
      <c r="E90" t="s">
        <v>40</v>
      </c>
      <c r="F90" t="s">
        <v>204</v>
      </c>
      <c r="H90">
        <v>1581</v>
      </c>
      <c r="I90" t="s">
        <v>340</v>
      </c>
      <c r="J90" t="s">
        <v>62</v>
      </c>
      <c r="K90" t="s">
        <v>63</v>
      </c>
      <c r="L90" t="s">
        <v>45</v>
      </c>
      <c r="N90" t="s">
        <v>341</v>
      </c>
      <c r="O90" t="s">
        <v>75</v>
      </c>
      <c r="P90">
        <v>2011</v>
      </c>
      <c r="Q90" s="1">
        <v>43144</v>
      </c>
      <c r="R90" s="1">
        <v>43144</v>
      </c>
      <c r="S90" t="s">
        <v>86</v>
      </c>
      <c r="T90" s="1">
        <v>35875.348402777781</v>
      </c>
      <c r="U90" t="s">
        <v>48</v>
      </c>
      <c r="V90" t="s">
        <v>77</v>
      </c>
      <c r="W90" t="s">
        <v>78</v>
      </c>
      <c r="X90" t="s">
        <v>51</v>
      </c>
      <c r="Y90" t="s">
        <v>52</v>
      </c>
      <c r="Z90" t="s">
        <v>67</v>
      </c>
      <c r="AA90" t="s">
        <v>68</v>
      </c>
      <c r="AB90" t="s">
        <v>55</v>
      </c>
      <c r="AC90">
        <v>38</v>
      </c>
      <c r="AD90">
        <v>4</v>
      </c>
      <c r="AE90" t="s">
        <v>56</v>
      </c>
      <c r="AF90" t="s">
        <v>57</v>
      </c>
      <c r="AG90" t="s">
        <v>56</v>
      </c>
      <c r="AH90" t="s">
        <v>58</v>
      </c>
      <c r="AI90" t="s">
        <v>59</v>
      </c>
      <c r="AJ90" t="s">
        <v>60</v>
      </c>
      <c r="AK90">
        <v>16003134</v>
      </c>
    </row>
    <row r="91" spans="1:37" x14ac:dyDescent="0.3">
      <c r="A91" t="s">
        <v>342</v>
      </c>
      <c r="B91" t="s">
        <v>342</v>
      </c>
      <c r="C91" t="s">
        <v>343</v>
      </c>
      <c r="D91" t="s">
        <v>39</v>
      </c>
      <c r="E91" t="s">
        <v>40</v>
      </c>
      <c r="F91" t="s">
        <v>204</v>
      </c>
      <c r="H91">
        <v>1593</v>
      </c>
      <c r="I91" t="s">
        <v>344</v>
      </c>
      <c r="J91" t="s">
        <v>43</v>
      </c>
      <c r="K91" t="s">
        <v>91</v>
      </c>
      <c r="L91" t="s">
        <v>97</v>
      </c>
      <c r="N91" t="s">
        <v>345</v>
      </c>
      <c r="O91" t="s">
        <v>141</v>
      </c>
      <c r="T91" s="1">
        <v>35875.348402777781</v>
      </c>
      <c r="U91" t="s">
        <v>48</v>
      </c>
      <c r="V91" t="s">
        <v>65</v>
      </c>
      <c r="W91" t="s">
        <v>71</v>
      </c>
      <c r="X91" t="s">
        <v>51</v>
      </c>
      <c r="Y91" t="s">
        <v>52</v>
      </c>
      <c r="Z91" t="s">
        <v>53</v>
      </c>
      <c r="AA91" t="s">
        <v>54</v>
      </c>
      <c r="AB91" t="s">
        <v>55</v>
      </c>
      <c r="AC91">
        <v>175</v>
      </c>
      <c r="AD91">
        <v>10</v>
      </c>
      <c r="AE91" t="s">
        <v>56</v>
      </c>
      <c r="AF91" t="s">
        <v>57</v>
      </c>
      <c r="AG91" t="s">
        <v>56</v>
      </c>
      <c r="AH91" t="s">
        <v>58</v>
      </c>
      <c r="AI91" t="s">
        <v>72</v>
      </c>
      <c r="AJ91" t="s">
        <v>73</v>
      </c>
    </row>
    <row r="92" spans="1:37" x14ac:dyDescent="0.3">
      <c r="A92" t="s">
        <v>346</v>
      </c>
      <c r="B92" t="s">
        <v>346</v>
      </c>
      <c r="C92" t="s">
        <v>347</v>
      </c>
      <c r="D92" t="s">
        <v>39</v>
      </c>
      <c r="E92" t="s">
        <v>40</v>
      </c>
      <c r="F92" t="s">
        <v>204</v>
      </c>
      <c r="H92">
        <v>8699</v>
      </c>
      <c r="I92" t="s">
        <v>348</v>
      </c>
      <c r="J92" t="s">
        <v>43</v>
      </c>
      <c r="K92" t="s">
        <v>91</v>
      </c>
      <c r="L92" t="s">
        <v>97</v>
      </c>
      <c r="O92" t="s">
        <v>141</v>
      </c>
      <c r="T92" s="1">
        <v>36365.704710648148</v>
      </c>
      <c r="U92" t="s">
        <v>48</v>
      </c>
      <c r="V92" t="s">
        <v>65</v>
      </c>
      <c r="W92" t="s">
        <v>71</v>
      </c>
      <c r="X92" t="s">
        <v>51</v>
      </c>
      <c r="Y92" t="s">
        <v>52</v>
      </c>
      <c r="Z92" t="s">
        <v>53</v>
      </c>
      <c r="AA92" t="s">
        <v>54</v>
      </c>
      <c r="AB92" t="s">
        <v>55</v>
      </c>
      <c r="AD92">
        <v>10</v>
      </c>
      <c r="AE92" t="s">
        <v>56</v>
      </c>
      <c r="AF92" t="s">
        <v>57</v>
      </c>
      <c r="AG92" t="s">
        <v>56</v>
      </c>
      <c r="AH92" t="s">
        <v>58</v>
      </c>
      <c r="AI92" t="s">
        <v>349</v>
      </c>
      <c r="AJ92" t="s">
        <v>350</v>
      </c>
    </row>
    <row r="93" spans="1:37" x14ac:dyDescent="0.3">
      <c r="A93" t="s">
        <v>346</v>
      </c>
      <c r="B93" t="s">
        <v>346</v>
      </c>
      <c r="C93" t="s">
        <v>347</v>
      </c>
      <c r="D93" t="s">
        <v>39</v>
      </c>
      <c r="E93" t="s">
        <v>40</v>
      </c>
      <c r="F93" t="s">
        <v>204</v>
      </c>
      <c r="H93">
        <v>8667</v>
      </c>
      <c r="I93" t="s">
        <v>351</v>
      </c>
      <c r="J93" t="s">
        <v>43</v>
      </c>
      <c r="K93" t="s">
        <v>91</v>
      </c>
      <c r="L93" t="s">
        <v>97</v>
      </c>
      <c r="O93" t="s">
        <v>141</v>
      </c>
      <c r="T93" s="1">
        <v>36363.852789351855</v>
      </c>
      <c r="U93" t="s">
        <v>48</v>
      </c>
      <c r="V93" t="s">
        <v>49</v>
      </c>
      <c r="W93" t="s">
        <v>50</v>
      </c>
      <c r="X93" t="s">
        <v>51</v>
      </c>
      <c r="Y93" t="s">
        <v>52</v>
      </c>
      <c r="Z93" t="s">
        <v>53</v>
      </c>
      <c r="AA93" t="s">
        <v>54</v>
      </c>
      <c r="AB93" t="s">
        <v>55</v>
      </c>
      <c r="AD93">
        <v>10</v>
      </c>
      <c r="AE93" t="s">
        <v>56</v>
      </c>
      <c r="AF93" t="s">
        <v>57</v>
      </c>
      <c r="AG93" t="s">
        <v>125</v>
      </c>
      <c r="AH93" t="s">
        <v>58</v>
      </c>
      <c r="AI93" t="s">
        <v>349</v>
      </c>
      <c r="AJ93" t="s">
        <v>350</v>
      </c>
    </row>
    <row r="94" spans="1:37" x14ac:dyDescent="0.3">
      <c r="A94" t="s">
        <v>346</v>
      </c>
      <c r="B94" t="s">
        <v>346</v>
      </c>
      <c r="C94" t="s">
        <v>347</v>
      </c>
      <c r="D94" t="s">
        <v>39</v>
      </c>
      <c r="E94" t="s">
        <v>40</v>
      </c>
      <c r="F94" t="s">
        <v>204</v>
      </c>
      <c r="H94">
        <v>9107</v>
      </c>
      <c r="I94" t="s">
        <v>352</v>
      </c>
      <c r="J94" t="s">
        <v>43</v>
      </c>
      <c r="K94" t="s">
        <v>91</v>
      </c>
      <c r="L94" t="s">
        <v>97</v>
      </c>
      <c r="N94" t="s">
        <v>345</v>
      </c>
      <c r="O94" t="s">
        <v>141</v>
      </c>
      <c r="T94" s="1">
        <v>37181</v>
      </c>
      <c r="U94" t="s">
        <v>48</v>
      </c>
      <c r="V94" t="s">
        <v>49</v>
      </c>
      <c r="W94" t="s">
        <v>50</v>
      </c>
      <c r="X94" t="s">
        <v>51</v>
      </c>
      <c r="Y94" t="s">
        <v>52</v>
      </c>
      <c r="Z94" t="s">
        <v>53</v>
      </c>
      <c r="AA94" t="s">
        <v>54</v>
      </c>
      <c r="AB94" t="s">
        <v>55</v>
      </c>
      <c r="AC94">
        <v>160</v>
      </c>
      <c r="AD94">
        <v>10</v>
      </c>
      <c r="AE94" t="s">
        <v>56</v>
      </c>
      <c r="AF94" t="s">
        <v>57</v>
      </c>
      <c r="AG94" t="s">
        <v>56</v>
      </c>
      <c r="AH94" t="s">
        <v>58</v>
      </c>
      <c r="AI94" t="s">
        <v>353</v>
      </c>
      <c r="AJ94" t="s">
        <v>354</v>
      </c>
    </row>
    <row r="95" spans="1:37" x14ac:dyDescent="0.3">
      <c r="A95" t="s">
        <v>346</v>
      </c>
      <c r="B95" t="s">
        <v>346</v>
      </c>
      <c r="C95" t="s">
        <v>347</v>
      </c>
      <c r="D95" t="s">
        <v>39</v>
      </c>
      <c r="E95" t="s">
        <v>40</v>
      </c>
      <c r="F95" t="s">
        <v>204</v>
      </c>
      <c r="H95">
        <v>13734</v>
      </c>
      <c r="I95" t="s">
        <v>355</v>
      </c>
      <c r="J95" t="s">
        <v>43</v>
      </c>
      <c r="K95" t="s">
        <v>91</v>
      </c>
      <c r="L95" t="s">
        <v>45</v>
      </c>
      <c r="O95" t="s">
        <v>75</v>
      </c>
      <c r="P95">
        <v>8051</v>
      </c>
      <c r="Q95" s="1">
        <v>44327</v>
      </c>
      <c r="R95" s="1">
        <v>44357</v>
      </c>
      <c r="S95" t="s">
        <v>86</v>
      </c>
      <c r="T95" s="1">
        <v>37181</v>
      </c>
      <c r="U95" t="s">
        <v>48</v>
      </c>
      <c r="V95" t="s">
        <v>49</v>
      </c>
      <c r="W95" t="s">
        <v>50</v>
      </c>
      <c r="X95" t="s">
        <v>51</v>
      </c>
      <c r="Y95" t="s">
        <v>52</v>
      </c>
      <c r="Z95" t="s">
        <v>53</v>
      </c>
      <c r="AA95" t="s">
        <v>54</v>
      </c>
      <c r="AB95" t="s">
        <v>55</v>
      </c>
      <c r="AC95">
        <v>156</v>
      </c>
      <c r="AD95">
        <v>9</v>
      </c>
      <c r="AE95" t="s">
        <v>56</v>
      </c>
      <c r="AF95" t="s">
        <v>57</v>
      </c>
      <c r="AG95" t="s">
        <v>56</v>
      </c>
      <c r="AH95" t="s">
        <v>58</v>
      </c>
      <c r="AI95" t="s">
        <v>356</v>
      </c>
      <c r="AJ95" t="s">
        <v>357</v>
      </c>
      <c r="AK95">
        <v>3490832</v>
      </c>
    </row>
    <row r="96" spans="1:37" x14ac:dyDescent="0.3">
      <c r="A96" t="s">
        <v>346</v>
      </c>
      <c r="B96" t="s">
        <v>346</v>
      </c>
      <c r="C96" t="s">
        <v>347</v>
      </c>
      <c r="D96" t="s">
        <v>39</v>
      </c>
      <c r="E96" t="s">
        <v>40</v>
      </c>
      <c r="F96" t="s">
        <v>204</v>
      </c>
      <c r="H96">
        <v>6408</v>
      </c>
      <c r="I96" t="s">
        <v>358</v>
      </c>
      <c r="J96" t="s">
        <v>43</v>
      </c>
      <c r="K96" t="s">
        <v>91</v>
      </c>
      <c r="L96" t="s">
        <v>97</v>
      </c>
      <c r="O96" t="s">
        <v>141</v>
      </c>
      <c r="T96" s="1">
        <v>35875.349675925929</v>
      </c>
      <c r="U96" t="s">
        <v>48</v>
      </c>
      <c r="V96" t="s">
        <v>49</v>
      </c>
      <c r="W96" t="s">
        <v>50</v>
      </c>
      <c r="X96" t="s">
        <v>51</v>
      </c>
      <c r="Y96" t="s">
        <v>52</v>
      </c>
      <c r="Z96" t="s">
        <v>53</v>
      </c>
      <c r="AA96" t="s">
        <v>54</v>
      </c>
      <c r="AB96" t="s">
        <v>55</v>
      </c>
      <c r="AD96">
        <v>10</v>
      </c>
      <c r="AE96" t="s">
        <v>56</v>
      </c>
      <c r="AF96" t="s">
        <v>57</v>
      </c>
      <c r="AG96" t="s">
        <v>56</v>
      </c>
      <c r="AH96" t="s">
        <v>58</v>
      </c>
      <c r="AI96" t="s">
        <v>359</v>
      </c>
      <c r="AJ96" t="s">
        <v>360</v>
      </c>
    </row>
    <row r="97" spans="1:37" x14ac:dyDescent="0.3">
      <c r="A97" t="s">
        <v>346</v>
      </c>
      <c r="B97" t="s">
        <v>346</v>
      </c>
      <c r="C97" t="s">
        <v>347</v>
      </c>
      <c r="D97" t="s">
        <v>39</v>
      </c>
      <c r="E97" t="s">
        <v>40</v>
      </c>
      <c r="F97" t="s">
        <v>204</v>
      </c>
      <c r="H97">
        <v>15170</v>
      </c>
      <c r="I97" t="s">
        <v>361</v>
      </c>
      <c r="J97" t="s">
        <v>43</v>
      </c>
      <c r="K97" t="s">
        <v>91</v>
      </c>
      <c r="L97" t="s">
        <v>97</v>
      </c>
      <c r="O97" t="s">
        <v>141</v>
      </c>
      <c r="T97" s="1">
        <v>37274</v>
      </c>
      <c r="U97" t="s">
        <v>48</v>
      </c>
      <c r="V97" t="s">
        <v>49</v>
      </c>
      <c r="W97" t="s">
        <v>50</v>
      </c>
      <c r="X97" t="s">
        <v>51</v>
      </c>
      <c r="Y97" t="s">
        <v>52</v>
      </c>
      <c r="Z97" t="s">
        <v>53</v>
      </c>
      <c r="AA97" t="s">
        <v>54</v>
      </c>
      <c r="AB97" t="s">
        <v>55</v>
      </c>
      <c r="AD97">
        <v>10</v>
      </c>
      <c r="AE97" t="s">
        <v>56</v>
      </c>
      <c r="AF97" t="s">
        <v>57</v>
      </c>
      <c r="AH97" t="s">
        <v>58</v>
      </c>
      <c r="AI97" t="s">
        <v>353</v>
      </c>
      <c r="AJ97" t="s">
        <v>354</v>
      </c>
    </row>
    <row r="98" spans="1:37" x14ac:dyDescent="0.3">
      <c r="A98" t="s">
        <v>346</v>
      </c>
      <c r="B98" t="s">
        <v>346</v>
      </c>
      <c r="C98" t="s">
        <v>347</v>
      </c>
      <c r="D98" t="s">
        <v>39</v>
      </c>
      <c r="E98" t="s">
        <v>40</v>
      </c>
      <c r="F98" t="s">
        <v>204</v>
      </c>
      <c r="H98">
        <v>3203</v>
      </c>
      <c r="I98" t="s">
        <v>362</v>
      </c>
      <c r="J98" t="s">
        <v>43</v>
      </c>
      <c r="K98" t="s">
        <v>91</v>
      </c>
      <c r="L98" t="s">
        <v>45</v>
      </c>
      <c r="O98" t="s">
        <v>46</v>
      </c>
      <c r="P98">
        <v>4450</v>
      </c>
      <c r="Q98" s="1">
        <v>43593</v>
      </c>
      <c r="R98" s="1">
        <v>43593</v>
      </c>
      <c r="S98" t="s">
        <v>113</v>
      </c>
      <c r="T98" s="1">
        <v>35875.348796296297</v>
      </c>
      <c r="U98" t="s">
        <v>48</v>
      </c>
      <c r="V98" t="s">
        <v>49</v>
      </c>
      <c r="W98" t="s">
        <v>50</v>
      </c>
      <c r="X98" t="s">
        <v>51</v>
      </c>
      <c r="Y98" t="s">
        <v>52</v>
      </c>
      <c r="Z98" t="s">
        <v>53</v>
      </c>
      <c r="AA98" t="s">
        <v>54</v>
      </c>
      <c r="AB98" t="s">
        <v>55</v>
      </c>
      <c r="AC98">
        <v>167</v>
      </c>
      <c r="AD98">
        <v>10</v>
      </c>
      <c r="AE98" t="s">
        <v>56</v>
      </c>
      <c r="AF98" t="s">
        <v>57</v>
      </c>
      <c r="AG98" t="s">
        <v>56</v>
      </c>
      <c r="AH98" t="s">
        <v>58</v>
      </c>
      <c r="AI98" t="s">
        <v>59</v>
      </c>
      <c r="AJ98" t="s">
        <v>60</v>
      </c>
      <c r="AK98">
        <v>4124288</v>
      </c>
    </row>
    <row r="99" spans="1:37" x14ac:dyDescent="0.3">
      <c r="A99" t="s">
        <v>346</v>
      </c>
      <c r="B99" t="s">
        <v>346</v>
      </c>
      <c r="C99" t="s">
        <v>347</v>
      </c>
      <c r="D99" t="s">
        <v>39</v>
      </c>
      <c r="E99" t="s">
        <v>40</v>
      </c>
      <c r="F99" t="s">
        <v>204</v>
      </c>
      <c r="H99">
        <v>13730</v>
      </c>
      <c r="I99" t="s">
        <v>363</v>
      </c>
      <c r="J99" t="s">
        <v>43</v>
      </c>
      <c r="K99" t="s">
        <v>91</v>
      </c>
      <c r="L99" t="s">
        <v>45</v>
      </c>
      <c r="N99" t="s">
        <v>364</v>
      </c>
      <c r="O99" t="s">
        <v>75</v>
      </c>
      <c r="P99">
        <v>8137</v>
      </c>
      <c r="Q99" s="1">
        <v>41789</v>
      </c>
      <c r="R99" s="1">
        <v>41796</v>
      </c>
      <c r="S99" t="s">
        <v>47</v>
      </c>
      <c r="T99" s="1">
        <v>37181</v>
      </c>
      <c r="U99" t="s">
        <v>48</v>
      </c>
      <c r="V99" t="s">
        <v>49</v>
      </c>
      <c r="W99" t="s">
        <v>50</v>
      </c>
      <c r="X99" t="s">
        <v>51</v>
      </c>
      <c r="Y99" t="s">
        <v>52</v>
      </c>
      <c r="Z99" t="s">
        <v>53</v>
      </c>
      <c r="AA99" t="s">
        <v>54</v>
      </c>
      <c r="AB99" t="s">
        <v>55</v>
      </c>
      <c r="AC99">
        <v>167</v>
      </c>
      <c r="AD99">
        <v>10</v>
      </c>
      <c r="AE99" t="s">
        <v>56</v>
      </c>
      <c r="AF99" t="s">
        <v>57</v>
      </c>
      <c r="AG99" t="s">
        <v>56</v>
      </c>
      <c r="AH99" t="s">
        <v>58</v>
      </c>
      <c r="AI99" t="s">
        <v>143</v>
      </c>
      <c r="AJ99" t="s">
        <v>144</v>
      </c>
      <c r="AK99">
        <v>3747888</v>
      </c>
    </row>
    <row r="100" spans="1:37" x14ac:dyDescent="0.3">
      <c r="A100" t="s">
        <v>346</v>
      </c>
      <c r="B100" t="s">
        <v>365</v>
      </c>
      <c r="C100" t="s">
        <v>347</v>
      </c>
      <c r="D100" t="s">
        <v>39</v>
      </c>
      <c r="E100" t="s">
        <v>40</v>
      </c>
      <c r="F100" t="s">
        <v>204</v>
      </c>
      <c r="H100">
        <v>104451</v>
      </c>
      <c r="I100" t="s">
        <v>366</v>
      </c>
      <c r="J100" t="s">
        <v>43</v>
      </c>
      <c r="K100" t="s">
        <v>91</v>
      </c>
      <c r="L100" t="s">
        <v>45</v>
      </c>
      <c r="O100" t="s">
        <v>75</v>
      </c>
      <c r="P100">
        <v>6115</v>
      </c>
      <c r="Q100" s="1">
        <v>42130</v>
      </c>
      <c r="R100" s="1">
        <v>42132</v>
      </c>
      <c r="S100" t="s">
        <v>86</v>
      </c>
      <c r="T100" s="1">
        <v>42133.959409722222</v>
      </c>
      <c r="U100" t="s">
        <v>48</v>
      </c>
      <c r="V100" t="s">
        <v>49</v>
      </c>
      <c r="W100" t="s">
        <v>50</v>
      </c>
      <c r="X100" t="s">
        <v>51</v>
      </c>
      <c r="Y100" t="s">
        <v>52</v>
      </c>
      <c r="Z100" t="s">
        <v>53</v>
      </c>
      <c r="AA100" t="s">
        <v>54</v>
      </c>
      <c r="AB100" t="s">
        <v>55</v>
      </c>
      <c r="AC100">
        <v>167</v>
      </c>
      <c r="AD100">
        <v>10</v>
      </c>
      <c r="AE100" t="s">
        <v>56</v>
      </c>
      <c r="AF100" t="s">
        <v>57</v>
      </c>
      <c r="AG100" t="s">
        <v>56</v>
      </c>
      <c r="AH100" t="s">
        <v>58</v>
      </c>
      <c r="AI100" t="s">
        <v>160</v>
      </c>
      <c r="AJ100" t="s">
        <v>367</v>
      </c>
      <c r="AK100">
        <v>2718752</v>
      </c>
    </row>
    <row r="101" spans="1:37" x14ac:dyDescent="0.3">
      <c r="A101" t="s">
        <v>370</v>
      </c>
      <c r="B101" t="s">
        <v>370</v>
      </c>
      <c r="C101" t="s">
        <v>371</v>
      </c>
      <c r="D101" t="s">
        <v>39</v>
      </c>
      <c r="E101" t="s">
        <v>40</v>
      </c>
      <c r="F101" t="s">
        <v>204</v>
      </c>
      <c r="H101">
        <v>90856</v>
      </c>
      <c r="I101" t="s">
        <v>372</v>
      </c>
      <c r="J101" t="s">
        <v>43</v>
      </c>
      <c r="K101" t="s">
        <v>91</v>
      </c>
      <c r="L101" t="s">
        <v>45</v>
      </c>
      <c r="O101" t="s">
        <v>46</v>
      </c>
      <c r="P101">
        <v>17182</v>
      </c>
      <c r="Q101" s="1">
        <v>43397</v>
      </c>
      <c r="R101" s="1">
        <v>43397</v>
      </c>
      <c r="S101" t="s">
        <v>113</v>
      </c>
      <c r="T101" s="1">
        <v>40476.66710648148</v>
      </c>
      <c r="U101" t="s">
        <v>48</v>
      </c>
      <c r="V101" t="s">
        <v>65</v>
      </c>
      <c r="W101" t="s">
        <v>71</v>
      </c>
      <c r="X101" t="s">
        <v>51</v>
      </c>
      <c r="Y101" t="s">
        <v>52</v>
      </c>
      <c r="Z101" t="s">
        <v>53</v>
      </c>
      <c r="AA101" t="s">
        <v>54</v>
      </c>
      <c r="AB101" t="s">
        <v>55</v>
      </c>
      <c r="AC101">
        <v>175</v>
      </c>
      <c r="AD101">
        <v>12</v>
      </c>
      <c r="AE101" t="s">
        <v>56</v>
      </c>
      <c r="AF101" t="s">
        <v>57</v>
      </c>
      <c r="AG101" t="s">
        <v>56</v>
      </c>
      <c r="AH101" t="s">
        <v>58</v>
      </c>
      <c r="AI101" t="s">
        <v>82</v>
      </c>
      <c r="AJ101" t="s">
        <v>83</v>
      </c>
      <c r="AK101">
        <v>7357467</v>
      </c>
    </row>
    <row r="102" spans="1:37" x14ac:dyDescent="0.3">
      <c r="A102" t="s">
        <v>373</v>
      </c>
      <c r="B102" t="s">
        <v>373</v>
      </c>
      <c r="C102" t="s">
        <v>374</v>
      </c>
      <c r="D102" t="s">
        <v>39</v>
      </c>
      <c r="E102" t="s">
        <v>40</v>
      </c>
      <c r="F102" t="s">
        <v>204</v>
      </c>
      <c r="H102">
        <v>16234</v>
      </c>
      <c r="I102" t="s">
        <v>375</v>
      </c>
      <c r="J102" t="s">
        <v>43</v>
      </c>
      <c r="K102" t="s">
        <v>91</v>
      </c>
      <c r="L102" t="s">
        <v>45</v>
      </c>
      <c r="O102" t="s">
        <v>75</v>
      </c>
      <c r="P102">
        <v>7129</v>
      </c>
      <c r="Q102" s="1">
        <v>43655</v>
      </c>
      <c r="R102" s="1">
        <v>43655</v>
      </c>
      <c r="S102" t="s">
        <v>86</v>
      </c>
      <c r="T102" s="1">
        <v>37495</v>
      </c>
      <c r="U102" t="s">
        <v>48</v>
      </c>
      <c r="V102" t="s">
        <v>65</v>
      </c>
      <c r="W102" t="s">
        <v>71</v>
      </c>
      <c r="X102" t="s">
        <v>51</v>
      </c>
      <c r="Y102" t="s">
        <v>52</v>
      </c>
      <c r="Z102" t="s">
        <v>53</v>
      </c>
      <c r="AA102" t="s">
        <v>54</v>
      </c>
      <c r="AB102" t="s">
        <v>55</v>
      </c>
      <c r="AC102">
        <v>156</v>
      </c>
      <c r="AD102">
        <v>10</v>
      </c>
      <c r="AE102" t="s">
        <v>56</v>
      </c>
      <c r="AF102" t="s">
        <v>57</v>
      </c>
      <c r="AG102" t="s">
        <v>56</v>
      </c>
      <c r="AH102" t="s">
        <v>58</v>
      </c>
      <c r="AI102" t="s">
        <v>59</v>
      </c>
      <c r="AJ102" t="s">
        <v>60</v>
      </c>
      <c r="AK102">
        <v>4725034</v>
      </c>
    </row>
    <row r="103" spans="1:37" x14ac:dyDescent="0.3">
      <c r="A103" t="s">
        <v>373</v>
      </c>
      <c r="B103" t="s">
        <v>373</v>
      </c>
      <c r="C103" t="s">
        <v>374</v>
      </c>
      <c r="D103" t="s">
        <v>39</v>
      </c>
      <c r="E103" t="s">
        <v>40</v>
      </c>
      <c r="F103" t="s">
        <v>204</v>
      </c>
      <c r="H103">
        <v>13357</v>
      </c>
      <c r="I103" t="s">
        <v>376</v>
      </c>
      <c r="J103" t="s">
        <v>43</v>
      </c>
      <c r="K103" t="s">
        <v>91</v>
      </c>
      <c r="L103" t="s">
        <v>45</v>
      </c>
      <c r="O103" t="s">
        <v>75</v>
      </c>
      <c r="P103">
        <v>4429</v>
      </c>
      <c r="Q103" s="1">
        <v>42102</v>
      </c>
      <c r="R103" s="1">
        <v>42104</v>
      </c>
      <c r="S103" t="s">
        <v>86</v>
      </c>
      <c r="T103" s="1">
        <v>37162.374942129631</v>
      </c>
      <c r="U103" t="s">
        <v>48</v>
      </c>
      <c r="V103" t="s">
        <v>65</v>
      </c>
      <c r="W103" t="s">
        <v>71</v>
      </c>
      <c r="X103" t="s">
        <v>51</v>
      </c>
      <c r="Y103" t="s">
        <v>52</v>
      </c>
      <c r="Z103" t="s">
        <v>53</v>
      </c>
      <c r="AA103" t="s">
        <v>54</v>
      </c>
      <c r="AB103" t="s">
        <v>55</v>
      </c>
      <c r="AC103">
        <v>159</v>
      </c>
      <c r="AD103">
        <v>10</v>
      </c>
      <c r="AE103" t="s">
        <v>56</v>
      </c>
      <c r="AF103" t="s">
        <v>57</v>
      </c>
      <c r="AG103" t="s">
        <v>56</v>
      </c>
      <c r="AH103" t="s">
        <v>58</v>
      </c>
      <c r="AI103" t="s">
        <v>221</v>
      </c>
      <c r="AJ103" t="s">
        <v>222</v>
      </c>
      <c r="AK103">
        <v>4235360</v>
      </c>
    </row>
    <row r="104" spans="1:37" x14ac:dyDescent="0.3">
      <c r="A104" t="s">
        <v>373</v>
      </c>
      <c r="B104" t="s">
        <v>373</v>
      </c>
      <c r="C104" t="s">
        <v>374</v>
      </c>
      <c r="D104" t="s">
        <v>39</v>
      </c>
      <c r="E104" t="s">
        <v>40</v>
      </c>
      <c r="F104" t="s">
        <v>204</v>
      </c>
      <c r="H104">
        <v>13344</v>
      </c>
      <c r="I104" t="s">
        <v>377</v>
      </c>
      <c r="J104" t="s">
        <v>43</v>
      </c>
      <c r="K104" t="s">
        <v>91</v>
      </c>
      <c r="L104" t="s">
        <v>45</v>
      </c>
      <c r="O104" t="s">
        <v>75</v>
      </c>
      <c r="P104">
        <v>11980</v>
      </c>
      <c r="Q104" s="1">
        <v>41523</v>
      </c>
      <c r="R104" s="1">
        <v>41549</v>
      </c>
      <c r="S104" t="s">
        <v>81</v>
      </c>
      <c r="T104" s="1">
        <v>37161.738194444442</v>
      </c>
      <c r="U104" t="s">
        <v>48</v>
      </c>
      <c r="V104" t="s">
        <v>65</v>
      </c>
      <c r="W104" t="s">
        <v>71</v>
      </c>
      <c r="X104" t="s">
        <v>51</v>
      </c>
      <c r="Y104" t="s">
        <v>52</v>
      </c>
      <c r="Z104" t="s">
        <v>53</v>
      </c>
      <c r="AA104" t="s">
        <v>54</v>
      </c>
      <c r="AB104" t="s">
        <v>55</v>
      </c>
      <c r="AC104">
        <v>159</v>
      </c>
      <c r="AD104">
        <v>10</v>
      </c>
      <c r="AE104" t="s">
        <v>56</v>
      </c>
      <c r="AF104" t="s">
        <v>57</v>
      </c>
      <c r="AG104" t="s">
        <v>56</v>
      </c>
      <c r="AH104" t="s">
        <v>58</v>
      </c>
      <c r="AI104" t="s">
        <v>356</v>
      </c>
      <c r="AJ104" t="s">
        <v>357</v>
      </c>
      <c r="AK104">
        <v>4158380</v>
      </c>
    </row>
    <row r="105" spans="1:37" x14ac:dyDescent="0.3">
      <c r="A105" t="s">
        <v>373</v>
      </c>
      <c r="B105" t="s">
        <v>373</v>
      </c>
      <c r="C105" t="s">
        <v>374</v>
      </c>
      <c r="D105" t="s">
        <v>39</v>
      </c>
      <c r="E105" t="s">
        <v>40</v>
      </c>
      <c r="F105" t="s">
        <v>204</v>
      </c>
      <c r="H105">
        <v>13314</v>
      </c>
      <c r="I105" t="s">
        <v>378</v>
      </c>
      <c r="J105" t="s">
        <v>43</v>
      </c>
      <c r="K105" t="s">
        <v>91</v>
      </c>
      <c r="L105" t="s">
        <v>45</v>
      </c>
      <c r="O105" t="s">
        <v>75</v>
      </c>
      <c r="P105">
        <v>1545</v>
      </c>
      <c r="Q105" s="1">
        <v>41677</v>
      </c>
      <c r="R105" s="1">
        <v>41684</v>
      </c>
      <c r="S105" t="s">
        <v>47</v>
      </c>
      <c r="T105" s="1">
        <v>37160.433738425927</v>
      </c>
      <c r="U105" t="s">
        <v>48</v>
      </c>
      <c r="V105" t="s">
        <v>65</v>
      </c>
      <c r="W105" t="s">
        <v>71</v>
      </c>
      <c r="X105" t="s">
        <v>51</v>
      </c>
      <c r="Y105" t="s">
        <v>52</v>
      </c>
      <c r="Z105" t="s">
        <v>53</v>
      </c>
      <c r="AA105" t="s">
        <v>54</v>
      </c>
      <c r="AB105" t="s">
        <v>55</v>
      </c>
      <c r="AC105">
        <v>159</v>
      </c>
      <c r="AD105">
        <v>10</v>
      </c>
      <c r="AE105" t="s">
        <v>56</v>
      </c>
      <c r="AF105" t="s">
        <v>57</v>
      </c>
      <c r="AG105" t="s">
        <v>56</v>
      </c>
      <c r="AH105" t="s">
        <v>58</v>
      </c>
      <c r="AI105" t="s">
        <v>143</v>
      </c>
      <c r="AJ105" t="s">
        <v>144</v>
      </c>
      <c r="AK105">
        <v>4158380</v>
      </c>
    </row>
    <row r="106" spans="1:37" x14ac:dyDescent="0.3">
      <c r="A106" t="s">
        <v>373</v>
      </c>
      <c r="B106" t="s">
        <v>373</v>
      </c>
      <c r="C106" t="s">
        <v>374</v>
      </c>
      <c r="D106" t="s">
        <v>39</v>
      </c>
      <c r="E106" t="s">
        <v>40</v>
      </c>
      <c r="F106" t="s">
        <v>204</v>
      </c>
      <c r="H106">
        <v>13350</v>
      </c>
      <c r="I106" t="s">
        <v>379</v>
      </c>
      <c r="J106" t="s">
        <v>43</v>
      </c>
      <c r="K106" t="s">
        <v>91</v>
      </c>
      <c r="L106" t="s">
        <v>45</v>
      </c>
      <c r="O106" t="s">
        <v>75</v>
      </c>
      <c r="P106">
        <v>3363</v>
      </c>
      <c r="Q106" s="1">
        <v>41712</v>
      </c>
      <c r="R106" s="1">
        <v>41716</v>
      </c>
      <c r="S106" t="s">
        <v>47</v>
      </c>
      <c r="T106" s="1">
        <v>37161.775370370371</v>
      </c>
      <c r="U106" t="s">
        <v>48</v>
      </c>
      <c r="V106" t="s">
        <v>65</v>
      </c>
      <c r="W106" t="s">
        <v>71</v>
      </c>
      <c r="X106" t="s">
        <v>51</v>
      </c>
      <c r="Y106" t="s">
        <v>52</v>
      </c>
      <c r="Z106" t="s">
        <v>53</v>
      </c>
      <c r="AA106" t="s">
        <v>54</v>
      </c>
      <c r="AB106" t="s">
        <v>55</v>
      </c>
      <c r="AC106">
        <v>159</v>
      </c>
      <c r="AD106">
        <v>10</v>
      </c>
      <c r="AE106" t="s">
        <v>56</v>
      </c>
      <c r="AF106" t="s">
        <v>57</v>
      </c>
      <c r="AG106" t="s">
        <v>56</v>
      </c>
      <c r="AH106" t="s">
        <v>58</v>
      </c>
      <c r="AI106" t="s">
        <v>92</v>
      </c>
      <c r="AJ106" t="s">
        <v>293</v>
      </c>
      <c r="AK106">
        <v>4158380</v>
      </c>
    </row>
    <row r="107" spans="1:37" x14ac:dyDescent="0.3">
      <c r="A107" t="s">
        <v>373</v>
      </c>
      <c r="B107" t="s">
        <v>373</v>
      </c>
      <c r="C107" t="s">
        <v>374</v>
      </c>
      <c r="D107" t="s">
        <v>39</v>
      </c>
      <c r="E107" t="s">
        <v>40</v>
      </c>
      <c r="F107" t="s">
        <v>204</v>
      </c>
      <c r="H107">
        <v>13297</v>
      </c>
      <c r="I107" t="s">
        <v>380</v>
      </c>
      <c r="J107" t="s">
        <v>43</v>
      </c>
      <c r="K107" t="s">
        <v>91</v>
      </c>
      <c r="L107" t="s">
        <v>45</v>
      </c>
      <c r="O107" t="s">
        <v>75</v>
      </c>
      <c r="P107">
        <v>17302</v>
      </c>
      <c r="Q107" s="1">
        <v>41607</v>
      </c>
      <c r="R107" s="1">
        <v>41621</v>
      </c>
      <c r="S107" t="s">
        <v>81</v>
      </c>
      <c r="T107" s="1">
        <v>37159.520891203705</v>
      </c>
      <c r="U107" t="s">
        <v>48</v>
      </c>
      <c r="V107" t="s">
        <v>65</v>
      </c>
      <c r="W107" t="s">
        <v>71</v>
      </c>
      <c r="X107" t="s">
        <v>51</v>
      </c>
      <c r="Y107" t="s">
        <v>52</v>
      </c>
      <c r="Z107" t="s">
        <v>53</v>
      </c>
      <c r="AA107" t="s">
        <v>54</v>
      </c>
      <c r="AB107" t="s">
        <v>55</v>
      </c>
      <c r="AC107">
        <v>159</v>
      </c>
      <c r="AD107">
        <v>10</v>
      </c>
      <c r="AE107" t="s">
        <v>56</v>
      </c>
      <c r="AF107" t="s">
        <v>57</v>
      </c>
      <c r="AG107" t="s">
        <v>56</v>
      </c>
      <c r="AH107" t="s">
        <v>58</v>
      </c>
      <c r="AI107" t="s">
        <v>270</v>
      </c>
      <c r="AJ107" t="s">
        <v>271</v>
      </c>
      <c r="AK107">
        <v>4158380</v>
      </c>
    </row>
    <row r="108" spans="1:37" x14ac:dyDescent="0.3">
      <c r="A108" t="s">
        <v>373</v>
      </c>
      <c r="B108" t="s">
        <v>373</v>
      </c>
      <c r="C108" t="s">
        <v>374</v>
      </c>
      <c r="D108" t="s">
        <v>39</v>
      </c>
      <c r="E108" t="s">
        <v>40</v>
      </c>
      <c r="F108" t="s">
        <v>204</v>
      </c>
      <c r="H108">
        <v>13293</v>
      </c>
      <c r="I108" t="s">
        <v>381</v>
      </c>
      <c r="J108" t="s">
        <v>43</v>
      </c>
      <c r="K108" t="s">
        <v>91</v>
      </c>
      <c r="L108" t="s">
        <v>97</v>
      </c>
      <c r="N108" t="s">
        <v>124</v>
      </c>
      <c r="O108" t="s">
        <v>75</v>
      </c>
      <c r="P108">
        <v>586</v>
      </c>
      <c r="Q108" s="1">
        <v>39490</v>
      </c>
      <c r="R108" s="1">
        <v>39490</v>
      </c>
      <c r="S108" t="s">
        <v>86</v>
      </c>
      <c r="T108" s="1">
        <v>37159.508333333331</v>
      </c>
      <c r="U108" t="s">
        <v>48</v>
      </c>
      <c r="V108" t="s">
        <v>65</v>
      </c>
      <c r="W108" t="s">
        <v>71</v>
      </c>
      <c r="X108" t="s">
        <v>51</v>
      </c>
      <c r="Y108" t="s">
        <v>52</v>
      </c>
      <c r="Z108" t="s">
        <v>53</v>
      </c>
      <c r="AA108" t="s">
        <v>54</v>
      </c>
      <c r="AB108" t="s">
        <v>55</v>
      </c>
      <c r="AC108">
        <v>159</v>
      </c>
      <c r="AD108">
        <v>10</v>
      </c>
      <c r="AE108" t="s">
        <v>56</v>
      </c>
      <c r="AF108" t="s">
        <v>57</v>
      </c>
      <c r="AG108" t="s">
        <v>56</v>
      </c>
      <c r="AH108" t="s">
        <v>58</v>
      </c>
      <c r="AI108" t="s">
        <v>382</v>
      </c>
      <c r="AJ108" t="s">
        <v>383</v>
      </c>
    </row>
    <row r="109" spans="1:37" x14ac:dyDescent="0.3">
      <c r="A109" t="s">
        <v>373</v>
      </c>
      <c r="B109" t="s">
        <v>373</v>
      </c>
      <c r="C109" t="s">
        <v>374</v>
      </c>
      <c r="D109" t="s">
        <v>39</v>
      </c>
      <c r="E109" t="s">
        <v>40</v>
      </c>
      <c r="F109" t="s">
        <v>204</v>
      </c>
      <c r="H109">
        <v>13353</v>
      </c>
      <c r="I109" t="s">
        <v>384</v>
      </c>
      <c r="J109" t="s">
        <v>43</v>
      </c>
      <c r="K109" t="s">
        <v>91</v>
      </c>
      <c r="L109" t="s">
        <v>97</v>
      </c>
      <c r="N109" t="s">
        <v>124</v>
      </c>
      <c r="O109" t="s">
        <v>75</v>
      </c>
      <c r="P109">
        <v>3286</v>
      </c>
      <c r="Q109" s="1">
        <v>39602</v>
      </c>
      <c r="R109" s="1">
        <v>39602</v>
      </c>
      <c r="S109" t="s">
        <v>86</v>
      </c>
      <c r="T109" s="1">
        <v>37161.799988425926</v>
      </c>
      <c r="U109" t="s">
        <v>48</v>
      </c>
      <c r="V109" t="s">
        <v>65</v>
      </c>
      <c r="W109" t="s">
        <v>71</v>
      </c>
      <c r="X109" t="s">
        <v>51</v>
      </c>
      <c r="Y109" t="s">
        <v>52</v>
      </c>
      <c r="Z109" t="s">
        <v>53</v>
      </c>
      <c r="AA109" t="s">
        <v>54</v>
      </c>
      <c r="AB109" t="s">
        <v>55</v>
      </c>
      <c r="AC109">
        <v>159</v>
      </c>
      <c r="AD109">
        <v>10</v>
      </c>
      <c r="AE109" t="s">
        <v>56</v>
      </c>
      <c r="AF109" t="s">
        <v>57</v>
      </c>
      <c r="AG109" t="s">
        <v>56</v>
      </c>
      <c r="AH109" t="s">
        <v>58</v>
      </c>
      <c r="AI109" t="s">
        <v>82</v>
      </c>
      <c r="AJ109" t="s">
        <v>83</v>
      </c>
    </row>
    <row r="110" spans="1:37" x14ac:dyDescent="0.3">
      <c r="A110" t="s">
        <v>373</v>
      </c>
      <c r="B110" t="s">
        <v>373</v>
      </c>
      <c r="C110" t="s">
        <v>374</v>
      </c>
      <c r="D110" t="s">
        <v>39</v>
      </c>
      <c r="E110" t="s">
        <v>40</v>
      </c>
      <c r="F110" t="s">
        <v>204</v>
      </c>
      <c r="H110">
        <v>6056</v>
      </c>
      <c r="I110" t="s">
        <v>385</v>
      </c>
      <c r="J110" t="s">
        <v>43</v>
      </c>
      <c r="K110" t="s">
        <v>91</v>
      </c>
      <c r="L110" t="s">
        <v>97</v>
      </c>
      <c r="O110" t="s">
        <v>141</v>
      </c>
      <c r="T110" s="1">
        <v>35875.34951388889</v>
      </c>
      <c r="U110" t="s">
        <v>48</v>
      </c>
      <c r="V110" t="s">
        <v>65</v>
      </c>
      <c r="W110" t="s">
        <v>71</v>
      </c>
      <c r="X110" t="s">
        <v>51</v>
      </c>
      <c r="Y110" t="s">
        <v>52</v>
      </c>
      <c r="Z110" t="s">
        <v>53</v>
      </c>
      <c r="AA110" t="s">
        <v>54</v>
      </c>
      <c r="AB110" t="s">
        <v>55</v>
      </c>
      <c r="AD110">
        <v>10</v>
      </c>
      <c r="AE110" t="s">
        <v>56</v>
      </c>
      <c r="AF110" t="s">
        <v>57</v>
      </c>
      <c r="AG110" t="s">
        <v>125</v>
      </c>
      <c r="AH110" t="s">
        <v>58</v>
      </c>
      <c r="AI110" t="s">
        <v>102</v>
      </c>
      <c r="AJ110" t="s">
        <v>103</v>
      </c>
    </row>
    <row r="111" spans="1:37" x14ac:dyDescent="0.3">
      <c r="A111" t="s">
        <v>373</v>
      </c>
      <c r="B111" t="s">
        <v>373</v>
      </c>
      <c r="C111" t="s">
        <v>374</v>
      </c>
      <c r="D111" t="s">
        <v>39</v>
      </c>
      <c r="E111" t="s">
        <v>40</v>
      </c>
      <c r="F111" t="s">
        <v>204</v>
      </c>
      <c r="H111">
        <v>6057</v>
      </c>
      <c r="I111" t="s">
        <v>386</v>
      </c>
      <c r="J111" t="s">
        <v>43</v>
      </c>
      <c r="K111" t="s">
        <v>91</v>
      </c>
      <c r="L111" t="s">
        <v>97</v>
      </c>
      <c r="O111" t="s">
        <v>141</v>
      </c>
      <c r="T111" s="1">
        <v>35875.34951388889</v>
      </c>
      <c r="U111" t="s">
        <v>48</v>
      </c>
      <c r="V111" t="s">
        <v>65</v>
      </c>
      <c r="W111" t="s">
        <v>71</v>
      </c>
      <c r="X111" t="s">
        <v>51</v>
      </c>
      <c r="Y111" t="s">
        <v>52</v>
      </c>
      <c r="Z111" t="s">
        <v>53</v>
      </c>
      <c r="AA111" t="s">
        <v>54</v>
      </c>
      <c r="AB111" t="s">
        <v>55</v>
      </c>
      <c r="AD111">
        <v>10</v>
      </c>
      <c r="AE111" t="s">
        <v>56</v>
      </c>
      <c r="AF111" t="s">
        <v>57</v>
      </c>
      <c r="AG111" t="s">
        <v>125</v>
      </c>
      <c r="AH111" t="s">
        <v>58</v>
      </c>
      <c r="AI111" t="s">
        <v>143</v>
      </c>
      <c r="AJ111" t="s">
        <v>387</v>
      </c>
    </row>
    <row r="112" spans="1:37" x14ac:dyDescent="0.3">
      <c r="A112" t="s">
        <v>373</v>
      </c>
      <c r="B112" t="s">
        <v>373</v>
      </c>
      <c r="C112" t="s">
        <v>374</v>
      </c>
      <c r="D112" t="s">
        <v>39</v>
      </c>
      <c r="E112" t="s">
        <v>40</v>
      </c>
      <c r="F112" t="s">
        <v>204</v>
      </c>
      <c r="H112">
        <v>6180</v>
      </c>
      <c r="I112" t="s">
        <v>388</v>
      </c>
      <c r="J112" t="s">
        <v>43</v>
      </c>
      <c r="K112" t="s">
        <v>91</v>
      </c>
      <c r="L112" t="s">
        <v>97</v>
      </c>
      <c r="O112" t="s">
        <v>141</v>
      </c>
      <c r="T112" s="1">
        <v>35875.349537037036</v>
      </c>
      <c r="U112" t="s">
        <v>48</v>
      </c>
      <c r="V112" t="s">
        <v>65</v>
      </c>
      <c r="W112" t="s">
        <v>71</v>
      </c>
      <c r="X112" t="s">
        <v>51</v>
      </c>
      <c r="Y112" t="s">
        <v>52</v>
      </c>
      <c r="Z112" t="s">
        <v>53</v>
      </c>
      <c r="AA112" t="s">
        <v>54</v>
      </c>
      <c r="AB112" t="s">
        <v>55</v>
      </c>
      <c r="AD112">
        <v>10</v>
      </c>
      <c r="AE112" t="s">
        <v>56</v>
      </c>
      <c r="AF112" t="s">
        <v>57</v>
      </c>
      <c r="AG112" t="s">
        <v>125</v>
      </c>
      <c r="AH112" t="s">
        <v>58</v>
      </c>
      <c r="AI112" t="s">
        <v>353</v>
      </c>
      <c r="AJ112" t="s">
        <v>354</v>
      </c>
    </row>
    <row r="113" spans="1:36" x14ac:dyDescent="0.3">
      <c r="A113" t="s">
        <v>373</v>
      </c>
      <c r="B113" t="s">
        <v>373</v>
      </c>
      <c r="C113" t="s">
        <v>374</v>
      </c>
      <c r="D113" t="s">
        <v>39</v>
      </c>
      <c r="E113" t="s">
        <v>40</v>
      </c>
      <c r="F113" t="s">
        <v>204</v>
      </c>
      <c r="H113">
        <v>13275</v>
      </c>
      <c r="I113" t="s">
        <v>389</v>
      </c>
      <c r="J113" t="s">
        <v>43</v>
      </c>
      <c r="K113" t="s">
        <v>91</v>
      </c>
      <c r="L113" t="s">
        <v>97</v>
      </c>
      <c r="N113" t="s">
        <v>124</v>
      </c>
      <c r="O113" t="s">
        <v>75</v>
      </c>
      <c r="P113">
        <v>2084</v>
      </c>
      <c r="Q113" s="1">
        <v>39924</v>
      </c>
      <c r="R113" s="1">
        <v>39924</v>
      </c>
      <c r="S113" t="s">
        <v>86</v>
      </c>
      <c r="T113" s="1">
        <v>37158.729583333334</v>
      </c>
      <c r="U113" t="s">
        <v>48</v>
      </c>
      <c r="V113" t="s">
        <v>65</v>
      </c>
      <c r="W113" t="s">
        <v>71</v>
      </c>
      <c r="X113" t="s">
        <v>51</v>
      </c>
      <c r="Y113" t="s">
        <v>52</v>
      </c>
      <c r="Z113" t="s">
        <v>53</v>
      </c>
      <c r="AA113" t="s">
        <v>54</v>
      </c>
      <c r="AB113" t="s">
        <v>55</v>
      </c>
      <c r="AC113">
        <v>159</v>
      </c>
      <c r="AD113">
        <v>10</v>
      </c>
      <c r="AE113" t="s">
        <v>56</v>
      </c>
      <c r="AF113" t="s">
        <v>57</v>
      </c>
      <c r="AG113" t="s">
        <v>56</v>
      </c>
      <c r="AH113" t="s">
        <v>58</v>
      </c>
      <c r="AI113" t="s">
        <v>143</v>
      </c>
      <c r="AJ113" t="s">
        <v>387</v>
      </c>
    </row>
    <row r="114" spans="1:36" x14ac:dyDescent="0.3">
      <c r="A114" t="s">
        <v>373</v>
      </c>
      <c r="B114" t="s">
        <v>373</v>
      </c>
      <c r="C114" t="s">
        <v>374</v>
      </c>
      <c r="D114" t="s">
        <v>39</v>
      </c>
      <c r="E114" t="s">
        <v>40</v>
      </c>
      <c r="F114" t="s">
        <v>204</v>
      </c>
      <c r="H114">
        <v>6058</v>
      </c>
      <c r="I114" t="s">
        <v>390</v>
      </c>
      <c r="J114" t="s">
        <v>43</v>
      </c>
      <c r="K114" t="s">
        <v>91</v>
      </c>
      <c r="L114" t="s">
        <v>97</v>
      </c>
      <c r="O114" t="s">
        <v>141</v>
      </c>
      <c r="T114" s="1">
        <v>35875.34951388889</v>
      </c>
      <c r="U114" t="s">
        <v>48</v>
      </c>
      <c r="V114" t="s">
        <v>65</v>
      </c>
      <c r="W114" t="s">
        <v>71</v>
      </c>
      <c r="X114" t="s">
        <v>51</v>
      </c>
      <c r="Y114" t="s">
        <v>52</v>
      </c>
      <c r="Z114" t="s">
        <v>53</v>
      </c>
      <c r="AA114" t="s">
        <v>54</v>
      </c>
      <c r="AB114" t="s">
        <v>55</v>
      </c>
      <c r="AD114">
        <v>10</v>
      </c>
      <c r="AE114" t="s">
        <v>56</v>
      </c>
      <c r="AF114" t="s">
        <v>57</v>
      </c>
      <c r="AG114" t="s">
        <v>125</v>
      </c>
      <c r="AH114" t="s">
        <v>58</v>
      </c>
      <c r="AI114" t="s">
        <v>72</v>
      </c>
      <c r="AJ114" t="s">
        <v>283</v>
      </c>
    </row>
    <row r="115" spans="1:36" x14ac:dyDescent="0.3">
      <c r="A115" t="s">
        <v>373</v>
      </c>
      <c r="B115" t="s">
        <v>373</v>
      </c>
      <c r="C115" t="s">
        <v>374</v>
      </c>
      <c r="D115" t="s">
        <v>39</v>
      </c>
      <c r="E115" t="s">
        <v>40</v>
      </c>
      <c r="F115" t="s">
        <v>204</v>
      </c>
      <c r="H115">
        <v>13328</v>
      </c>
      <c r="I115" t="s">
        <v>391</v>
      </c>
      <c r="J115" t="s">
        <v>43</v>
      </c>
      <c r="K115" t="s">
        <v>91</v>
      </c>
      <c r="L115" t="s">
        <v>97</v>
      </c>
      <c r="N115" t="s">
        <v>345</v>
      </c>
      <c r="O115" t="s">
        <v>141</v>
      </c>
      <c r="T115" s="1">
        <v>37160.747303240743</v>
      </c>
      <c r="U115" t="s">
        <v>48</v>
      </c>
      <c r="V115" t="s">
        <v>65</v>
      </c>
      <c r="W115" t="s">
        <v>71</v>
      </c>
      <c r="X115" t="s">
        <v>51</v>
      </c>
      <c r="Y115" t="s">
        <v>52</v>
      </c>
      <c r="Z115" t="s">
        <v>53</v>
      </c>
      <c r="AA115" t="s">
        <v>54</v>
      </c>
      <c r="AB115" t="s">
        <v>55</v>
      </c>
      <c r="AC115">
        <v>159</v>
      </c>
      <c r="AD115">
        <v>10</v>
      </c>
      <c r="AE115" t="s">
        <v>56</v>
      </c>
      <c r="AF115" t="s">
        <v>57</v>
      </c>
      <c r="AG115" t="s">
        <v>56</v>
      </c>
      <c r="AH115" t="s">
        <v>58</v>
      </c>
      <c r="AI115" t="s">
        <v>134</v>
      </c>
      <c r="AJ115" t="s">
        <v>392</v>
      </c>
    </row>
    <row r="116" spans="1:36" x14ac:dyDescent="0.3">
      <c r="A116" t="s">
        <v>373</v>
      </c>
      <c r="B116" t="s">
        <v>373</v>
      </c>
      <c r="C116" t="s">
        <v>374</v>
      </c>
      <c r="D116" t="s">
        <v>39</v>
      </c>
      <c r="E116" t="s">
        <v>40</v>
      </c>
      <c r="F116" t="s">
        <v>204</v>
      </c>
      <c r="H116">
        <v>20551</v>
      </c>
      <c r="I116" t="s">
        <v>393</v>
      </c>
      <c r="J116" t="s">
        <v>43</v>
      </c>
      <c r="K116" t="s">
        <v>91</v>
      </c>
      <c r="L116" t="s">
        <v>97</v>
      </c>
      <c r="O116" t="s">
        <v>394</v>
      </c>
      <c r="P116">
        <v>2500</v>
      </c>
      <c r="Q116" s="1">
        <v>38222</v>
      </c>
      <c r="S116" t="s">
        <v>395</v>
      </c>
      <c r="T116" s="1">
        <v>38253</v>
      </c>
      <c r="U116" t="s">
        <v>48</v>
      </c>
      <c r="V116" t="s">
        <v>65</v>
      </c>
      <c r="W116" t="s">
        <v>71</v>
      </c>
      <c r="X116" t="s">
        <v>51</v>
      </c>
      <c r="Y116" t="s">
        <v>52</v>
      </c>
      <c r="Z116" t="s">
        <v>53</v>
      </c>
      <c r="AA116" t="s">
        <v>54</v>
      </c>
      <c r="AB116" t="s">
        <v>55</v>
      </c>
      <c r="AD116">
        <v>10</v>
      </c>
      <c r="AE116" t="s">
        <v>56</v>
      </c>
      <c r="AF116" t="s">
        <v>57</v>
      </c>
      <c r="AG116" t="s">
        <v>56</v>
      </c>
      <c r="AH116" t="s">
        <v>58</v>
      </c>
      <c r="AI116" t="s">
        <v>143</v>
      </c>
      <c r="AJ116" t="s">
        <v>149</v>
      </c>
    </row>
    <row r="117" spans="1:36" x14ac:dyDescent="0.3">
      <c r="A117" t="s">
        <v>373</v>
      </c>
      <c r="B117" t="s">
        <v>373</v>
      </c>
      <c r="C117" t="s">
        <v>374</v>
      </c>
      <c r="D117" t="s">
        <v>39</v>
      </c>
      <c r="E117" t="s">
        <v>40</v>
      </c>
      <c r="F117" t="s">
        <v>204</v>
      </c>
      <c r="H117">
        <v>13355</v>
      </c>
      <c r="I117" t="s">
        <v>396</v>
      </c>
      <c r="J117" t="s">
        <v>43</v>
      </c>
      <c r="K117" t="s">
        <v>91</v>
      </c>
      <c r="L117" t="s">
        <v>97</v>
      </c>
      <c r="N117" t="s">
        <v>124</v>
      </c>
      <c r="O117" t="s">
        <v>75</v>
      </c>
      <c r="P117">
        <v>3895</v>
      </c>
      <c r="Q117" s="1">
        <v>40318</v>
      </c>
      <c r="R117" s="1">
        <v>40326</v>
      </c>
      <c r="S117" t="s">
        <v>86</v>
      </c>
      <c r="T117" s="1">
        <v>37161.811307870368</v>
      </c>
      <c r="U117" t="s">
        <v>48</v>
      </c>
      <c r="V117" t="s">
        <v>65</v>
      </c>
      <c r="W117" t="s">
        <v>71</v>
      </c>
      <c r="X117" t="s">
        <v>51</v>
      </c>
      <c r="Y117" t="s">
        <v>52</v>
      </c>
      <c r="Z117" t="s">
        <v>53</v>
      </c>
      <c r="AA117" t="s">
        <v>54</v>
      </c>
      <c r="AB117" t="s">
        <v>55</v>
      </c>
      <c r="AC117">
        <v>159</v>
      </c>
      <c r="AD117">
        <v>10</v>
      </c>
      <c r="AE117" t="s">
        <v>56</v>
      </c>
      <c r="AF117" t="s">
        <v>57</v>
      </c>
      <c r="AG117" t="s">
        <v>56</v>
      </c>
      <c r="AH117" t="s">
        <v>58</v>
      </c>
      <c r="AI117" t="s">
        <v>102</v>
      </c>
      <c r="AJ117" t="s">
        <v>103</v>
      </c>
    </row>
    <row r="118" spans="1:36" x14ac:dyDescent="0.3">
      <c r="A118" t="s">
        <v>373</v>
      </c>
      <c r="B118" t="s">
        <v>373</v>
      </c>
      <c r="C118" t="s">
        <v>374</v>
      </c>
      <c r="D118" t="s">
        <v>39</v>
      </c>
      <c r="E118" t="s">
        <v>40</v>
      </c>
      <c r="F118" t="s">
        <v>204</v>
      </c>
      <c r="H118">
        <v>13354</v>
      </c>
      <c r="I118" t="s">
        <v>397</v>
      </c>
      <c r="J118" t="s">
        <v>43</v>
      </c>
      <c r="K118" t="s">
        <v>91</v>
      </c>
      <c r="L118" t="s">
        <v>97</v>
      </c>
      <c r="N118" t="s">
        <v>124</v>
      </c>
      <c r="O118" t="s">
        <v>75</v>
      </c>
      <c r="P118">
        <v>2724</v>
      </c>
      <c r="Q118" s="1">
        <v>40284</v>
      </c>
      <c r="R118" s="1">
        <v>40294</v>
      </c>
      <c r="S118" t="s">
        <v>86</v>
      </c>
      <c r="T118" s="1">
        <v>37161.807743055557</v>
      </c>
      <c r="U118" t="s">
        <v>48</v>
      </c>
      <c r="V118" t="s">
        <v>65</v>
      </c>
      <c r="W118" t="s">
        <v>71</v>
      </c>
      <c r="X118" t="s">
        <v>51</v>
      </c>
      <c r="Y118" t="s">
        <v>52</v>
      </c>
      <c r="Z118" t="s">
        <v>53</v>
      </c>
      <c r="AA118" t="s">
        <v>54</v>
      </c>
      <c r="AB118" t="s">
        <v>55</v>
      </c>
      <c r="AC118">
        <v>159</v>
      </c>
      <c r="AD118">
        <v>10</v>
      </c>
      <c r="AE118" t="s">
        <v>56</v>
      </c>
      <c r="AF118" t="s">
        <v>57</v>
      </c>
      <c r="AG118" t="s">
        <v>56</v>
      </c>
      <c r="AH118" t="s">
        <v>58</v>
      </c>
      <c r="AI118" t="s">
        <v>160</v>
      </c>
      <c r="AJ118" t="s">
        <v>161</v>
      </c>
    </row>
    <row r="119" spans="1:36" x14ac:dyDescent="0.3">
      <c r="A119" t="s">
        <v>373</v>
      </c>
      <c r="B119" t="s">
        <v>373</v>
      </c>
      <c r="C119" t="s">
        <v>374</v>
      </c>
      <c r="D119" t="s">
        <v>39</v>
      </c>
      <c r="E119" t="s">
        <v>40</v>
      </c>
      <c r="F119" t="s">
        <v>204</v>
      </c>
      <c r="H119">
        <v>6049</v>
      </c>
      <c r="I119" t="s">
        <v>398</v>
      </c>
      <c r="J119" t="s">
        <v>43</v>
      </c>
      <c r="K119" t="s">
        <v>91</v>
      </c>
      <c r="L119" t="s">
        <v>97</v>
      </c>
      <c r="O119" t="s">
        <v>141</v>
      </c>
      <c r="T119" s="1">
        <v>35875.34951388889</v>
      </c>
      <c r="U119" t="s">
        <v>48</v>
      </c>
      <c r="V119" t="s">
        <v>65</v>
      </c>
      <c r="W119" t="s">
        <v>71</v>
      </c>
      <c r="X119" t="s">
        <v>51</v>
      </c>
      <c r="Y119" t="s">
        <v>52</v>
      </c>
      <c r="Z119" t="s">
        <v>53</v>
      </c>
      <c r="AA119" t="s">
        <v>54</v>
      </c>
      <c r="AB119" t="s">
        <v>55</v>
      </c>
      <c r="AD119">
        <v>10</v>
      </c>
      <c r="AE119" t="s">
        <v>56</v>
      </c>
      <c r="AF119" t="s">
        <v>57</v>
      </c>
      <c r="AG119" t="s">
        <v>125</v>
      </c>
      <c r="AH119" t="s">
        <v>58</v>
      </c>
      <c r="AI119" t="s">
        <v>134</v>
      </c>
      <c r="AJ119" t="s">
        <v>392</v>
      </c>
    </row>
    <row r="120" spans="1:36" x14ac:dyDescent="0.3">
      <c r="A120" t="s">
        <v>373</v>
      </c>
      <c r="B120" t="s">
        <v>373</v>
      </c>
      <c r="C120" t="s">
        <v>374</v>
      </c>
      <c r="D120" t="s">
        <v>39</v>
      </c>
      <c r="E120" t="s">
        <v>40</v>
      </c>
      <c r="F120" t="s">
        <v>204</v>
      </c>
      <c r="H120">
        <v>13348</v>
      </c>
      <c r="I120" t="s">
        <v>399</v>
      </c>
      <c r="J120" t="s">
        <v>43</v>
      </c>
      <c r="K120" t="s">
        <v>91</v>
      </c>
      <c r="L120" t="s">
        <v>97</v>
      </c>
      <c r="N120" t="s">
        <v>216</v>
      </c>
      <c r="O120" t="s">
        <v>141</v>
      </c>
      <c r="T120" s="1">
        <v>37161.75675925926</v>
      </c>
      <c r="U120" t="s">
        <v>48</v>
      </c>
      <c r="V120" t="s">
        <v>65</v>
      </c>
      <c r="W120" t="s">
        <v>71</v>
      </c>
      <c r="X120" t="s">
        <v>51</v>
      </c>
      <c r="Y120" t="s">
        <v>52</v>
      </c>
      <c r="Z120" t="s">
        <v>53</v>
      </c>
      <c r="AA120" t="s">
        <v>54</v>
      </c>
      <c r="AB120" t="s">
        <v>55</v>
      </c>
      <c r="AC120">
        <v>159</v>
      </c>
      <c r="AD120">
        <v>10</v>
      </c>
      <c r="AE120" t="s">
        <v>56</v>
      </c>
      <c r="AF120" t="s">
        <v>57</v>
      </c>
      <c r="AG120" t="s">
        <v>56</v>
      </c>
      <c r="AH120" t="s">
        <v>58</v>
      </c>
      <c r="AI120" t="s">
        <v>168</v>
      </c>
      <c r="AJ120" t="s">
        <v>169</v>
      </c>
    </row>
    <row r="121" spans="1:36" x14ac:dyDescent="0.3">
      <c r="A121" t="s">
        <v>373</v>
      </c>
      <c r="B121" t="s">
        <v>373</v>
      </c>
      <c r="C121" t="s">
        <v>374</v>
      </c>
      <c r="D121" t="s">
        <v>39</v>
      </c>
      <c r="E121" t="s">
        <v>40</v>
      </c>
      <c r="F121" t="s">
        <v>204</v>
      </c>
      <c r="H121">
        <v>13276</v>
      </c>
      <c r="I121" t="s">
        <v>400</v>
      </c>
      <c r="J121" t="s">
        <v>43</v>
      </c>
      <c r="K121" t="s">
        <v>91</v>
      </c>
      <c r="L121" t="s">
        <v>97</v>
      </c>
      <c r="N121" t="s">
        <v>278</v>
      </c>
      <c r="O121" t="s">
        <v>75</v>
      </c>
      <c r="P121">
        <v>4588</v>
      </c>
      <c r="Q121" s="1">
        <v>40339</v>
      </c>
      <c r="S121" t="s">
        <v>86</v>
      </c>
      <c r="T121" s="1">
        <v>37158.737372685187</v>
      </c>
      <c r="U121" t="s">
        <v>48</v>
      </c>
      <c r="V121" t="s">
        <v>65</v>
      </c>
      <c r="W121" t="s">
        <v>71</v>
      </c>
      <c r="X121" t="s">
        <v>51</v>
      </c>
      <c r="Y121" t="s">
        <v>52</v>
      </c>
      <c r="Z121" t="s">
        <v>53</v>
      </c>
      <c r="AA121" t="s">
        <v>54</v>
      </c>
      <c r="AB121" t="s">
        <v>55</v>
      </c>
      <c r="AC121">
        <v>159</v>
      </c>
      <c r="AD121">
        <v>10</v>
      </c>
      <c r="AE121" t="s">
        <v>56</v>
      </c>
      <c r="AF121" t="s">
        <v>57</v>
      </c>
      <c r="AG121" t="s">
        <v>56</v>
      </c>
      <c r="AH121" t="s">
        <v>58</v>
      </c>
      <c r="AI121" t="s">
        <v>143</v>
      </c>
      <c r="AJ121" t="s">
        <v>151</v>
      </c>
    </row>
    <row r="122" spans="1:36" x14ac:dyDescent="0.3">
      <c r="A122" t="s">
        <v>373</v>
      </c>
      <c r="B122" t="s">
        <v>373</v>
      </c>
      <c r="C122" t="s">
        <v>374</v>
      </c>
      <c r="D122" t="s">
        <v>39</v>
      </c>
      <c r="E122" t="s">
        <v>40</v>
      </c>
      <c r="F122" t="s">
        <v>204</v>
      </c>
      <c r="H122">
        <v>6072</v>
      </c>
      <c r="I122" t="s">
        <v>401</v>
      </c>
      <c r="J122" t="s">
        <v>43</v>
      </c>
      <c r="K122" t="s">
        <v>91</v>
      </c>
      <c r="L122" t="s">
        <v>97</v>
      </c>
      <c r="O122" t="s">
        <v>141</v>
      </c>
      <c r="T122" s="1">
        <v>35875.34951388889</v>
      </c>
      <c r="U122" t="s">
        <v>48</v>
      </c>
      <c r="V122" t="s">
        <v>65</v>
      </c>
      <c r="W122" t="s">
        <v>71</v>
      </c>
      <c r="X122" t="s">
        <v>51</v>
      </c>
      <c r="Y122" t="s">
        <v>52</v>
      </c>
      <c r="Z122" t="s">
        <v>53</v>
      </c>
      <c r="AA122" t="s">
        <v>54</v>
      </c>
      <c r="AB122" t="s">
        <v>55</v>
      </c>
      <c r="AD122">
        <v>10</v>
      </c>
      <c r="AE122" t="s">
        <v>56</v>
      </c>
      <c r="AF122" t="s">
        <v>57</v>
      </c>
      <c r="AG122" t="s">
        <v>125</v>
      </c>
      <c r="AH122" t="s">
        <v>58</v>
      </c>
      <c r="AI122" t="s">
        <v>143</v>
      </c>
      <c r="AJ122" t="s">
        <v>151</v>
      </c>
    </row>
    <row r="123" spans="1:36" x14ac:dyDescent="0.3">
      <c r="A123" t="s">
        <v>373</v>
      </c>
      <c r="B123" t="s">
        <v>373</v>
      </c>
      <c r="C123" t="s">
        <v>374</v>
      </c>
      <c r="D123" t="s">
        <v>39</v>
      </c>
      <c r="E123" t="s">
        <v>40</v>
      </c>
      <c r="F123" t="s">
        <v>204</v>
      </c>
      <c r="H123">
        <v>13361</v>
      </c>
      <c r="I123" t="s">
        <v>402</v>
      </c>
      <c r="J123" t="s">
        <v>43</v>
      </c>
      <c r="K123" t="s">
        <v>91</v>
      </c>
      <c r="L123" t="s">
        <v>97</v>
      </c>
      <c r="O123" t="s">
        <v>141</v>
      </c>
      <c r="T123" s="1">
        <v>37162.40960648148</v>
      </c>
      <c r="U123" t="s">
        <v>48</v>
      </c>
      <c r="V123" t="s">
        <v>65</v>
      </c>
      <c r="W123" t="s">
        <v>71</v>
      </c>
      <c r="X123" t="s">
        <v>51</v>
      </c>
      <c r="Y123" t="s">
        <v>52</v>
      </c>
      <c r="Z123" t="s">
        <v>53</v>
      </c>
      <c r="AA123" t="s">
        <v>54</v>
      </c>
      <c r="AB123" t="s">
        <v>55</v>
      </c>
      <c r="AD123">
        <v>10</v>
      </c>
      <c r="AE123" t="s">
        <v>56</v>
      </c>
      <c r="AF123" t="s">
        <v>57</v>
      </c>
      <c r="AH123" t="s">
        <v>58</v>
      </c>
      <c r="AI123" t="s">
        <v>108</v>
      </c>
      <c r="AJ123" t="s">
        <v>403</v>
      </c>
    </row>
    <row r="124" spans="1:36" x14ac:dyDescent="0.3">
      <c r="A124" t="s">
        <v>373</v>
      </c>
      <c r="B124" t="s">
        <v>373</v>
      </c>
      <c r="C124" t="s">
        <v>374</v>
      </c>
      <c r="D124" t="s">
        <v>39</v>
      </c>
      <c r="E124" t="s">
        <v>40</v>
      </c>
      <c r="F124" t="s">
        <v>204</v>
      </c>
      <c r="H124">
        <v>13294</v>
      </c>
      <c r="I124" t="s">
        <v>404</v>
      </c>
      <c r="J124" t="s">
        <v>43</v>
      </c>
      <c r="K124" t="s">
        <v>91</v>
      </c>
      <c r="L124" t="s">
        <v>97</v>
      </c>
      <c r="N124" t="s">
        <v>278</v>
      </c>
      <c r="O124" t="s">
        <v>75</v>
      </c>
      <c r="P124">
        <v>4856</v>
      </c>
      <c r="Q124" s="1">
        <v>40344</v>
      </c>
      <c r="S124" t="s">
        <v>86</v>
      </c>
      <c r="T124" s="1">
        <v>37159.513101851851</v>
      </c>
      <c r="U124" t="s">
        <v>48</v>
      </c>
      <c r="V124" t="s">
        <v>65</v>
      </c>
      <c r="W124" t="s">
        <v>71</v>
      </c>
      <c r="X124" t="s">
        <v>51</v>
      </c>
      <c r="Y124" t="s">
        <v>52</v>
      </c>
      <c r="Z124" t="s">
        <v>53</v>
      </c>
      <c r="AA124" t="s">
        <v>54</v>
      </c>
      <c r="AB124" t="s">
        <v>55</v>
      </c>
      <c r="AC124">
        <v>159</v>
      </c>
      <c r="AD124">
        <v>10</v>
      </c>
      <c r="AE124" t="s">
        <v>56</v>
      </c>
      <c r="AF124" t="s">
        <v>57</v>
      </c>
      <c r="AG124" t="s">
        <v>56</v>
      </c>
      <c r="AH124" t="s">
        <v>58</v>
      </c>
      <c r="AI124" t="s">
        <v>353</v>
      </c>
      <c r="AJ124" t="s">
        <v>354</v>
      </c>
    </row>
    <row r="125" spans="1:36" x14ac:dyDescent="0.3">
      <c r="A125" t="s">
        <v>373</v>
      </c>
      <c r="B125" t="s">
        <v>373</v>
      </c>
      <c r="C125" t="s">
        <v>374</v>
      </c>
      <c r="D125" t="s">
        <v>39</v>
      </c>
      <c r="E125" t="s">
        <v>40</v>
      </c>
      <c r="F125" t="s">
        <v>204</v>
      </c>
      <c r="H125">
        <v>13346</v>
      </c>
      <c r="I125" t="s">
        <v>405</v>
      </c>
      <c r="J125" t="s">
        <v>43</v>
      </c>
      <c r="K125" t="s">
        <v>91</v>
      </c>
      <c r="L125" t="s">
        <v>97</v>
      </c>
      <c r="N125" t="s">
        <v>124</v>
      </c>
      <c r="O125" t="s">
        <v>75</v>
      </c>
      <c r="P125">
        <v>3283</v>
      </c>
      <c r="Q125" s="1">
        <v>39602</v>
      </c>
      <c r="R125" s="1">
        <v>39602</v>
      </c>
      <c r="S125" t="s">
        <v>86</v>
      </c>
      <c r="T125" s="1">
        <v>37161.753252314818</v>
      </c>
      <c r="U125" t="s">
        <v>48</v>
      </c>
      <c r="V125" t="s">
        <v>65</v>
      </c>
      <c r="W125" t="s">
        <v>71</v>
      </c>
      <c r="X125" t="s">
        <v>51</v>
      </c>
      <c r="Y125" t="s">
        <v>52</v>
      </c>
      <c r="Z125" t="s">
        <v>53</v>
      </c>
      <c r="AA125" t="s">
        <v>54</v>
      </c>
      <c r="AB125" t="s">
        <v>55</v>
      </c>
      <c r="AC125">
        <v>159</v>
      </c>
      <c r="AD125">
        <v>10</v>
      </c>
      <c r="AE125" t="s">
        <v>56</v>
      </c>
      <c r="AF125" t="s">
        <v>57</v>
      </c>
      <c r="AG125" t="s">
        <v>56</v>
      </c>
      <c r="AH125" t="s">
        <v>58</v>
      </c>
      <c r="AI125" t="s">
        <v>406</v>
      </c>
      <c r="AJ125" t="s">
        <v>407</v>
      </c>
    </row>
    <row r="126" spans="1:36" x14ac:dyDescent="0.3">
      <c r="A126" t="s">
        <v>373</v>
      </c>
      <c r="B126" t="s">
        <v>373</v>
      </c>
      <c r="C126" t="s">
        <v>374</v>
      </c>
      <c r="D126" t="s">
        <v>39</v>
      </c>
      <c r="E126" t="s">
        <v>40</v>
      </c>
      <c r="F126" t="s">
        <v>204</v>
      </c>
      <c r="H126">
        <v>6060</v>
      </c>
      <c r="I126" t="s">
        <v>408</v>
      </c>
      <c r="J126" t="s">
        <v>43</v>
      </c>
      <c r="K126" t="s">
        <v>91</v>
      </c>
      <c r="L126" t="s">
        <v>97</v>
      </c>
      <c r="O126" t="s">
        <v>141</v>
      </c>
      <c r="T126" s="1">
        <v>35875.34951388889</v>
      </c>
      <c r="U126" t="s">
        <v>48</v>
      </c>
      <c r="V126" t="s">
        <v>65</v>
      </c>
      <c r="W126" t="s">
        <v>71</v>
      </c>
      <c r="X126" t="s">
        <v>51</v>
      </c>
      <c r="Y126" t="s">
        <v>52</v>
      </c>
      <c r="Z126" t="s">
        <v>53</v>
      </c>
      <c r="AA126" t="s">
        <v>54</v>
      </c>
      <c r="AB126" t="s">
        <v>55</v>
      </c>
      <c r="AD126">
        <v>10</v>
      </c>
      <c r="AE126" t="s">
        <v>56</v>
      </c>
      <c r="AF126" t="s">
        <v>57</v>
      </c>
      <c r="AG126" t="s">
        <v>125</v>
      </c>
      <c r="AH126" t="s">
        <v>58</v>
      </c>
      <c r="AI126" t="s">
        <v>180</v>
      </c>
      <c r="AJ126" t="s">
        <v>181</v>
      </c>
    </row>
    <row r="127" spans="1:36" x14ac:dyDescent="0.3">
      <c r="A127" t="s">
        <v>373</v>
      </c>
      <c r="B127" t="s">
        <v>373</v>
      </c>
      <c r="C127" t="s">
        <v>374</v>
      </c>
      <c r="D127" t="s">
        <v>39</v>
      </c>
      <c r="E127" t="s">
        <v>40</v>
      </c>
      <c r="F127" t="s">
        <v>204</v>
      </c>
      <c r="H127">
        <v>13313</v>
      </c>
      <c r="I127" t="s">
        <v>409</v>
      </c>
      <c r="J127" t="s">
        <v>43</v>
      </c>
      <c r="K127" t="s">
        <v>91</v>
      </c>
      <c r="L127" t="s">
        <v>97</v>
      </c>
      <c r="N127" t="s">
        <v>124</v>
      </c>
      <c r="O127" t="s">
        <v>75</v>
      </c>
      <c r="P127">
        <v>3280</v>
      </c>
      <c r="Q127" s="1">
        <v>39602</v>
      </c>
      <c r="R127" s="1">
        <v>39602</v>
      </c>
      <c r="S127" t="s">
        <v>86</v>
      </c>
      <c r="T127" s="1">
        <v>37160.424224537041</v>
      </c>
      <c r="U127" t="s">
        <v>48</v>
      </c>
      <c r="V127" t="s">
        <v>65</v>
      </c>
      <c r="W127" t="s">
        <v>71</v>
      </c>
      <c r="X127" t="s">
        <v>51</v>
      </c>
      <c r="Y127" t="s">
        <v>52</v>
      </c>
      <c r="Z127" t="s">
        <v>53</v>
      </c>
      <c r="AA127" t="s">
        <v>54</v>
      </c>
      <c r="AB127" t="s">
        <v>55</v>
      </c>
      <c r="AC127">
        <v>159</v>
      </c>
      <c r="AD127">
        <v>10</v>
      </c>
      <c r="AE127" t="s">
        <v>56</v>
      </c>
      <c r="AF127" t="s">
        <v>57</v>
      </c>
      <c r="AG127" t="s">
        <v>56</v>
      </c>
      <c r="AH127" t="s">
        <v>58</v>
      </c>
      <c r="AI127" t="s">
        <v>143</v>
      </c>
      <c r="AJ127" t="s">
        <v>410</v>
      </c>
    </row>
    <row r="128" spans="1:36" x14ac:dyDescent="0.3">
      <c r="A128" t="s">
        <v>373</v>
      </c>
      <c r="B128" t="s">
        <v>373</v>
      </c>
      <c r="C128" t="s">
        <v>374</v>
      </c>
      <c r="D128" t="s">
        <v>39</v>
      </c>
      <c r="E128" t="s">
        <v>40</v>
      </c>
      <c r="F128" t="s">
        <v>204</v>
      </c>
      <c r="H128">
        <v>6074</v>
      </c>
      <c r="I128" t="s">
        <v>411</v>
      </c>
      <c r="J128" t="s">
        <v>43</v>
      </c>
      <c r="K128" t="s">
        <v>91</v>
      </c>
      <c r="L128" t="s">
        <v>97</v>
      </c>
      <c r="O128" t="s">
        <v>141</v>
      </c>
      <c r="T128" s="1">
        <v>35875.34951388889</v>
      </c>
      <c r="U128" t="s">
        <v>48</v>
      </c>
      <c r="V128" t="s">
        <v>65</v>
      </c>
      <c r="W128" t="s">
        <v>71</v>
      </c>
      <c r="X128" t="s">
        <v>51</v>
      </c>
      <c r="Y128" t="s">
        <v>52</v>
      </c>
      <c r="Z128" t="s">
        <v>53</v>
      </c>
      <c r="AA128" t="s">
        <v>54</v>
      </c>
      <c r="AB128" t="s">
        <v>55</v>
      </c>
      <c r="AD128">
        <v>10</v>
      </c>
      <c r="AE128" t="s">
        <v>56</v>
      </c>
      <c r="AF128" t="s">
        <v>57</v>
      </c>
      <c r="AG128" t="s">
        <v>56</v>
      </c>
      <c r="AH128" t="s">
        <v>58</v>
      </c>
      <c r="AI128" t="s">
        <v>108</v>
      </c>
      <c r="AJ128" t="s">
        <v>403</v>
      </c>
    </row>
    <row r="129" spans="1:37" x14ac:dyDescent="0.3">
      <c r="A129" t="s">
        <v>373</v>
      </c>
      <c r="B129" t="s">
        <v>373</v>
      </c>
      <c r="C129" t="s">
        <v>374</v>
      </c>
      <c r="D129" t="s">
        <v>39</v>
      </c>
      <c r="E129" t="s">
        <v>40</v>
      </c>
      <c r="F129" t="s">
        <v>204</v>
      </c>
      <c r="H129">
        <v>6059</v>
      </c>
      <c r="I129" t="s">
        <v>412</v>
      </c>
      <c r="J129" t="s">
        <v>43</v>
      </c>
      <c r="K129" t="s">
        <v>91</v>
      </c>
      <c r="L129" t="s">
        <v>97</v>
      </c>
      <c r="O129" t="s">
        <v>141</v>
      </c>
      <c r="T129" s="1">
        <v>35875.34951388889</v>
      </c>
      <c r="U129" t="s">
        <v>48</v>
      </c>
      <c r="V129" t="s">
        <v>65</v>
      </c>
      <c r="W129" t="s">
        <v>71</v>
      </c>
      <c r="X129" t="s">
        <v>51</v>
      </c>
      <c r="Y129" t="s">
        <v>52</v>
      </c>
      <c r="Z129" t="s">
        <v>53</v>
      </c>
      <c r="AA129" t="s">
        <v>54</v>
      </c>
      <c r="AB129" t="s">
        <v>55</v>
      </c>
      <c r="AD129">
        <v>10</v>
      </c>
      <c r="AE129" t="s">
        <v>56</v>
      </c>
      <c r="AF129" t="s">
        <v>57</v>
      </c>
      <c r="AG129" t="s">
        <v>125</v>
      </c>
      <c r="AH129" t="s">
        <v>58</v>
      </c>
      <c r="AI129" t="s">
        <v>160</v>
      </c>
      <c r="AJ129" t="s">
        <v>161</v>
      </c>
    </row>
    <row r="130" spans="1:37" x14ac:dyDescent="0.3">
      <c r="A130" t="s">
        <v>373</v>
      </c>
      <c r="B130" t="s">
        <v>373</v>
      </c>
      <c r="C130" t="s">
        <v>374</v>
      </c>
      <c r="D130" t="s">
        <v>39</v>
      </c>
      <c r="E130" t="s">
        <v>40</v>
      </c>
      <c r="F130" t="s">
        <v>204</v>
      </c>
      <c r="H130">
        <v>13345</v>
      </c>
      <c r="I130" t="s">
        <v>413</v>
      </c>
      <c r="J130" t="s">
        <v>43</v>
      </c>
      <c r="K130" t="s">
        <v>91</v>
      </c>
      <c r="L130" t="s">
        <v>97</v>
      </c>
      <c r="N130" t="s">
        <v>124</v>
      </c>
      <c r="O130" t="s">
        <v>75</v>
      </c>
      <c r="P130">
        <v>5380</v>
      </c>
      <c r="Q130" s="1">
        <v>39685</v>
      </c>
      <c r="R130" s="1">
        <v>39685</v>
      </c>
      <c r="S130" t="s">
        <v>86</v>
      </c>
      <c r="T130" s="1">
        <v>37161.746168981481</v>
      </c>
      <c r="U130" t="s">
        <v>48</v>
      </c>
      <c r="V130" t="s">
        <v>65</v>
      </c>
      <c r="W130" t="s">
        <v>71</v>
      </c>
      <c r="X130" t="s">
        <v>51</v>
      </c>
      <c r="Y130" t="s">
        <v>52</v>
      </c>
      <c r="Z130" t="s">
        <v>53</v>
      </c>
      <c r="AA130" t="s">
        <v>54</v>
      </c>
      <c r="AB130" t="s">
        <v>55</v>
      </c>
      <c r="AC130">
        <v>159</v>
      </c>
      <c r="AD130">
        <v>10</v>
      </c>
      <c r="AE130" t="s">
        <v>56</v>
      </c>
      <c r="AF130" t="s">
        <v>57</v>
      </c>
      <c r="AG130" t="s">
        <v>56</v>
      </c>
      <c r="AH130" t="s">
        <v>58</v>
      </c>
      <c r="AI130" t="s">
        <v>189</v>
      </c>
      <c r="AJ130" t="s">
        <v>190</v>
      </c>
    </row>
    <row r="131" spans="1:37" x14ac:dyDescent="0.3">
      <c r="A131" t="s">
        <v>373</v>
      </c>
      <c r="B131" t="s">
        <v>373</v>
      </c>
      <c r="C131" t="s">
        <v>374</v>
      </c>
      <c r="D131" t="s">
        <v>39</v>
      </c>
      <c r="E131" t="s">
        <v>40</v>
      </c>
      <c r="F131" t="s">
        <v>204</v>
      </c>
      <c r="H131">
        <v>20552</v>
      </c>
      <c r="I131" t="s">
        <v>414</v>
      </c>
      <c r="J131" t="s">
        <v>43</v>
      </c>
      <c r="K131" t="s">
        <v>91</v>
      </c>
      <c r="L131" t="s">
        <v>97</v>
      </c>
      <c r="O131" t="s">
        <v>394</v>
      </c>
      <c r="P131">
        <v>2500</v>
      </c>
      <c r="Q131" s="1">
        <v>38222</v>
      </c>
      <c r="S131" t="s">
        <v>395</v>
      </c>
      <c r="T131" s="1">
        <v>38253</v>
      </c>
      <c r="U131" t="s">
        <v>48</v>
      </c>
      <c r="V131" t="s">
        <v>65</v>
      </c>
      <c r="W131" t="s">
        <v>71</v>
      </c>
      <c r="X131" t="s">
        <v>51</v>
      </c>
      <c r="Y131" t="s">
        <v>52</v>
      </c>
      <c r="Z131" t="s">
        <v>53</v>
      </c>
      <c r="AA131" t="s">
        <v>54</v>
      </c>
      <c r="AB131" t="s">
        <v>55</v>
      </c>
      <c r="AD131">
        <v>10</v>
      </c>
      <c r="AE131" t="s">
        <v>56</v>
      </c>
      <c r="AF131" t="s">
        <v>57</v>
      </c>
      <c r="AH131" t="s">
        <v>58</v>
      </c>
      <c r="AI131" t="s">
        <v>143</v>
      </c>
      <c r="AJ131" t="s">
        <v>149</v>
      </c>
    </row>
    <row r="132" spans="1:37" x14ac:dyDescent="0.3">
      <c r="A132" t="s">
        <v>373</v>
      </c>
      <c r="B132" t="s">
        <v>373</v>
      </c>
      <c r="C132" t="s">
        <v>374</v>
      </c>
      <c r="D132" t="s">
        <v>39</v>
      </c>
      <c r="E132" t="s">
        <v>40</v>
      </c>
      <c r="F132" t="s">
        <v>204</v>
      </c>
      <c r="H132">
        <v>13349</v>
      </c>
      <c r="I132" t="s">
        <v>415</v>
      </c>
      <c r="J132" t="s">
        <v>43</v>
      </c>
      <c r="K132" t="s">
        <v>91</v>
      </c>
      <c r="L132" t="s">
        <v>97</v>
      </c>
      <c r="O132" t="s">
        <v>141</v>
      </c>
      <c r="T132" s="1">
        <v>37161.771527777775</v>
      </c>
      <c r="U132" t="s">
        <v>48</v>
      </c>
      <c r="V132" t="s">
        <v>65</v>
      </c>
      <c r="W132" t="s">
        <v>71</v>
      </c>
      <c r="X132" t="s">
        <v>51</v>
      </c>
      <c r="Y132" t="s">
        <v>52</v>
      </c>
      <c r="Z132" t="s">
        <v>53</v>
      </c>
      <c r="AA132" t="s">
        <v>54</v>
      </c>
      <c r="AB132" t="s">
        <v>55</v>
      </c>
      <c r="AD132">
        <v>10</v>
      </c>
      <c r="AE132" t="s">
        <v>56</v>
      </c>
      <c r="AF132" t="s">
        <v>57</v>
      </c>
      <c r="AG132" t="s">
        <v>56</v>
      </c>
      <c r="AH132" t="s">
        <v>58</v>
      </c>
      <c r="AI132" t="s">
        <v>72</v>
      </c>
      <c r="AJ132" t="s">
        <v>283</v>
      </c>
    </row>
    <row r="133" spans="1:37" x14ac:dyDescent="0.3">
      <c r="A133" t="s">
        <v>373</v>
      </c>
      <c r="B133" t="s">
        <v>373</v>
      </c>
      <c r="C133" t="s">
        <v>374</v>
      </c>
      <c r="D133" t="s">
        <v>39</v>
      </c>
      <c r="E133" t="s">
        <v>40</v>
      </c>
      <c r="F133" t="s">
        <v>204</v>
      </c>
      <c r="H133">
        <v>13352</v>
      </c>
      <c r="I133" t="s">
        <v>416</v>
      </c>
      <c r="J133" t="s">
        <v>43</v>
      </c>
      <c r="K133" t="s">
        <v>91</v>
      </c>
      <c r="L133" t="s">
        <v>97</v>
      </c>
      <c r="N133" t="s">
        <v>124</v>
      </c>
      <c r="O133" t="s">
        <v>75</v>
      </c>
      <c r="P133">
        <v>5382</v>
      </c>
      <c r="Q133" s="1">
        <v>39685</v>
      </c>
      <c r="R133" s="1">
        <v>39685</v>
      </c>
      <c r="S133" t="s">
        <v>86</v>
      </c>
      <c r="T133" s="1">
        <v>37161.782048611109</v>
      </c>
      <c r="U133" t="s">
        <v>48</v>
      </c>
      <c r="V133" t="s">
        <v>65</v>
      </c>
      <c r="W133" t="s">
        <v>71</v>
      </c>
      <c r="X133" t="s">
        <v>51</v>
      </c>
      <c r="Y133" t="s">
        <v>52</v>
      </c>
      <c r="Z133" t="s">
        <v>53</v>
      </c>
      <c r="AA133" t="s">
        <v>54</v>
      </c>
      <c r="AB133" t="s">
        <v>55</v>
      </c>
      <c r="AC133">
        <v>159</v>
      </c>
      <c r="AD133">
        <v>10</v>
      </c>
      <c r="AE133" t="s">
        <v>56</v>
      </c>
      <c r="AF133" t="s">
        <v>57</v>
      </c>
      <c r="AG133" t="s">
        <v>125</v>
      </c>
      <c r="AH133" t="s">
        <v>58</v>
      </c>
      <c r="AI133" t="s">
        <v>317</v>
      </c>
      <c r="AJ133" t="s">
        <v>417</v>
      </c>
    </row>
    <row r="134" spans="1:37" x14ac:dyDescent="0.3">
      <c r="A134" t="s">
        <v>373</v>
      </c>
      <c r="B134" t="s">
        <v>373</v>
      </c>
      <c r="C134" t="s">
        <v>374</v>
      </c>
      <c r="D134" t="s">
        <v>39</v>
      </c>
      <c r="E134" t="s">
        <v>40</v>
      </c>
      <c r="F134" t="s">
        <v>204</v>
      </c>
      <c r="H134">
        <v>6050</v>
      </c>
      <c r="I134" t="s">
        <v>418</v>
      </c>
      <c r="J134" t="s">
        <v>43</v>
      </c>
      <c r="K134" t="s">
        <v>91</v>
      </c>
      <c r="L134" t="s">
        <v>97</v>
      </c>
      <c r="O134" t="s">
        <v>141</v>
      </c>
      <c r="T134" s="1">
        <v>35875.34951388889</v>
      </c>
      <c r="U134" t="s">
        <v>48</v>
      </c>
      <c r="V134" t="s">
        <v>65</v>
      </c>
      <c r="W134" t="s">
        <v>71</v>
      </c>
      <c r="X134" t="s">
        <v>51</v>
      </c>
      <c r="Y134" t="s">
        <v>52</v>
      </c>
      <c r="Z134" t="s">
        <v>53</v>
      </c>
      <c r="AA134" t="s">
        <v>54</v>
      </c>
      <c r="AB134" t="s">
        <v>55</v>
      </c>
      <c r="AD134">
        <v>10</v>
      </c>
      <c r="AE134" t="s">
        <v>56</v>
      </c>
      <c r="AF134" t="s">
        <v>57</v>
      </c>
      <c r="AG134" t="s">
        <v>125</v>
      </c>
      <c r="AH134" t="s">
        <v>58</v>
      </c>
      <c r="AI134" t="s">
        <v>356</v>
      </c>
      <c r="AJ134" t="s">
        <v>357</v>
      </c>
    </row>
    <row r="135" spans="1:37" x14ac:dyDescent="0.3">
      <c r="A135" t="s">
        <v>373</v>
      </c>
      <c r="B135" t="s">
        <v>373</v>
      </c>
      <c r="C135" t="s">
        <v>374</v>
      </c>
      <c r="D135" t="s">
        <v>39</v>
      </c>
      <c r="E135" t="s">
        <v>40</v>
      </c>
      <c r="F135" t="s">
        <v>204</v>
      </c>
      <c r="H135">
        <v>6054</v>
      </c>
      <c r="I135" t="s">
        <v>419</v>
      </c>
      <c r="J135" t="s">
        <v>43</v>
      </c>
      <c r="K135" t="s">
        <v>91</v>
      </c>
      <c r="L135" t="s">
        <v>97</v>
      </c>
      <c r="O135" t="s">
        <v>141</v>
      </c>
      <c r="T135" s="1">
        <v>35875.34951388889</v>
      </c>
      <c r="U135" t="s">
        <v>48</v>
      </c>
      <c r="V135" t="s">
        <v>65</v>
      </c>
      <c r="W135" t="s">
        <v>71</v>
      </c>
      <c r="X135" t="s">
        <v>51</v>
      </c>
      <c r="Y135" t="s">
        <v>52</v>
      </c>
      <c r="Z135" t="s">
        <v>53</v>
      </c>
      <c r="AA135" t="s">
        <v>54</v>
      </c>
      <c r="AB135" t="s">
        <v>55</v>
      </c>
      <c r="AD135">
        <v>10</v>
      </c>
      <c r="AE135" t="s">
        <v>56</v>
      </c>
      <c r="AF135" t="s">
        <v>57</v>
      </c>
      <c r="AG135" t="s">
        <v>125</v>
      </c>
      <c r="AH135" t="s">
        <v>58</v>
      </c>
      <c r="AI135" t="s">
        <v>168</v>
      </c>
      <c r="AJ135" t="s">
        <v>169</v>
      </c>
    </row>
    <row r="136" spans="1:37" x14ac:dyDescent="0.3">
      <c r="A136" t="s">
        <v>373</v>
      </c>
      <c r="B136" t="s">
        <v>373</v>
      </c>
      <c r="C136" t="s">
        <v>374</v>
      </c>
      <c r="D136" t="s">
        <v>39</v>
      </c>
      <c r="E136" t="s">
        <v>40</v>
      </c>
      <c r="F136" t="s">
        <v>204</v>
      </c>
      <c r="H136">
        <v>13351</v>
      </c>
      <c r="I136" t="s">
        <v>420</v>
      </c>
      <c r="J136" t="s">
        <v>115</v>
      </c>
      <c r="K136" t="s">
        <v>91</v>
      </c>
      <c r="L136" t="s">
        <v>45</v>
      </c>
      <c r="O136" t="s">
        <v>75</v>
      </c>
      <c r="P136">
        <v>2458</v>
      </c>
      <c r="Q136" s="1">
        <v>42410</v>
      </c>
      <c r="R136" s="1">
        <v>42410</v>
      </c>
      <c r="S136" t="s">
        <v>86</v>
      </c>
      <c r="T136" s="1">
        <v>37161.778749999998</v>
      </c>
      <c r="U136" t="s">
        <v>48</v>
      </c>
      <c r="V136" t="s">
        <v>65</v>
      </c>
      <c r="W136" t="s">
        <v>71</v>
      </c>
      <c r="X136" t="s">
        <v>51</v>
      </c>
      <c r="Y136" t="s">
        <v>52</v>
      </c>
      <c r="Z136" t="s">
        <v>53</v>
      </c>
      <c r="AA136" t="s">
        <v>54</v>
      </c>
      <c r="AB136" t="s">
        <v>55</v>
      </c>
      <c r="AC136">
        <v>159</v>
      </c>
      <c r="AD136">
        <v>10</v>
      </c>
      <c r="AE136" t="s">
        <v>56</v>
      </c>
      <c r="AF136" t="s">
        <v>57</v>
      </c>
      <c r="AG136" t="s">
        <v>56</v>
      </c>
      <c r="AH136" t="s">
        <v>58</v>
      </c>
      <c r="AI136" t="s">
        <v>180</v>
      </c>
      <c r="AJ136" t="s">
        <v>181</v>
      </c>
      <c r="AK136">
        <v>4158380</v>
      </c>
    </row>
    <row r="137" spans="1:37" x14ac:dyDescent="0.3">
      <c r="A137" t="s">
        <v>421</v>
      </c>
      <c r="B137" t="s">
        <v>421</v>
      </c>
      <c r="C137" t="s">
        <v>422</v>
      </c>
      <c r="D137" t="s">
        <v>39</v>
      </c>
      <c r="E137" t="s">
        <v>40</v>
      </c>
      <c r="F137" t="s">
        <v>204</v>
      </c>
      <c r="H137">
        <v>4349</v>
      </c>
      <c r="I137" t="s">
        <v>423</v>
      </c>
      <c r="J137" t="s">
        <v>43</v>
      </c>
      <c r="K137" t="s">
        <v>91</v>
      </c>
      <c r="L137" t="s">
        <v>45</v>
      </c>
      <c r="O137" t="s">
        <v>46</v>
      </c>
      <c r="P137">
        <v>16779</v>
      </c>
      <c r="Q137" s="1">
        <v>42972</v>
      </c>
      <c r="R137" s="1">
        <v>42972</v>
      </c>
      <c r="S137" t="s">
        <v>64</v>
      </c>
      <c r="T137" s="1">
        <v>35885.159768518519</v>
      </c>
      <c r="U137" t="s">
        <v>48</v>
      </c>
      <c r="V137" t="s">
        <v>65</v>
      </c>
      <c r="W137" t="s">
        <v>71</v>
      </c>
      <c r="X137" t="s">
        <v>51</v>
      </c>
      <c r="Y137" t="s">
        <v>52</v>
      </c>
      <c r="Z137" t="s">
        <v>53</v>
      </c>
      <c r="AA137" t="s">
        <v>54</v>
      </c>
      <c r="AB137" t="s">
        <v>55</v>
      </c>
      <c r="AC137">
        <v>172</v>
      </c>
      <c r="AD137">
        <v>10</v>
      </c>
      <c r="AE137" t="s">
        <v>56</v>
      </c>
      <c r="AF137" t="s">
        <v>57</v>
      </c>
      <c r="AG137" t="s">
        <v>56</v>
      </c>
      <c r="AH137" t="s">
        <v>58</v>
      </c>
      <c r="AI137" t="s">
        <v>143</v>
      </c>
      <c r="AJ137" t="s">
        <v>144</v>
      </c>
      <c r="AK137">
        <v>10369665</v>
      </c>
    </row>
    <row r="138" spans="1:37" x14ac:dyDescent="0.3">
      <c r="A138" t="s">
        <v>421</v>
      </c>
      <c r="B138" t="s">
        <v>421</v>
      </c>
      <c r="C138" t="s">
        <v>422</v>
      </c>
      <c r="D138" t="s">
        <v>39</v>
      </c>
      <c r="E138" t="s">
        <v>40</v>
      </c>
      <c r="F138" t="s">
        <v>204</v>
      </c>
      <c r="H138">
        <v>54321</v>
      </c>
      <c r="I138" t="s">
        <v>424</v>
      </c>
      <c r="J138" t="s">
        <v>163</v>
      </c>
      <c r="K138" t="s">
        <v>164</v>
      </c>
      <c r="L138" t="s">
        <v>45</v>
      </c>
      <c r="O138" t="s">
        <v>46</v>
      </c>
      <c r="P138">
        <v>21384</v>
      </c>
      <c r="Q138" s="1">
        <v>44146</v>
      </c>
      <c r="R138" s="1">
        <v>44165</v>
      </c>
      <c r="S138" t="s">
        <v>113</v>
      </c>
      <c r="T138" s="1">
        <v>39828.61383101852</v>
      </c>
      <c r="U138" t="s">
        <v>48</v>
      </c>
      <c r="V138" t="s">
        <v>65</v>
      </c>
      <c r="W138" t="s">
        <v>71</v>
      </c>
      <c r="X138" t="s">
        <v>51</v>
      </c>
      <c r="Y138" t="s">
        <v>52</v>
      </c>
      <c r="Z138" t="s">
        <v>67</v>
      </c>
      <c r="AA138" t="s">
        <v>68</v>
      </c>
      <c r="AB138" t="s">
        <v>55</v>
      </c>
      <c r="AC138">
        <v>48</v>
      </c>
      <c r="AD138">
        <v>4</v>
      </c>
      <c r="AE138" t="s">
        <v>56</v>
      </c>
      <c r="AF138" t="s">
        <v>57</v>
      </c>
      <c r="AG138" t="s">
        <v>56</v>
      </c>
      <c r="AH138" t="s">
        <v>58</v>
      </c>
      <c r="AI138" t="s">
        <v>143</v>
      </c>
      <c r="AJ138" t="s">
        <v>144</v>
      </c>
      <c r="AK138">
        <v>11910000</v>
      </c>
    </row>
    <row r="139" spans="1:37" x14ac:dyDescent="0.3">
      <c r="A139" t="s">
        <v>425</v>
      </c>
      <c r="B139" t="s">
        <v>425</v>
      </c>
      <c r="C139" t="s">
        <v>426</v>
      </c>
      <c r="D139" t="s">
        <v>39</v>
      </c>
      <c r="E139" t="s">
        <v>40</v>
      </c>
      <c r="F139" t="s">
        <v>204</v>
      </c>
      <c r="H139">
        <v>1910</v>
      </c>
      <c r="I139" t="s">
        <v>427</v>
      </c>
      <c r="J139" t="s">
        <v>43</v>
      </c>
      <c r="K139" t="s">
        <v>91</v>
      </c>
      <c r="L139" t="s">
        <v>97</v>
      </c>
      <c r="N139" t="s">
        <v>428</v>
      </c>
      <c r="O139" t="s">
        <v>75</v>
      </c>
      <c r="P139">
        <v>1522</v>
      </c>
      <c r="Q139" s="1">
        <v>37805</v>
      </c>
      <c r="R139" s="1">
        <v>37805</v>
      </c>
      <c r="S139" t="s">
        <v>86</v>
      </c>
      <c r="T139" s="1">
        <v>35875.348449074074</v>
      </c>
      <c r="U139" t="s">
        <v>48</v>
      </c>
      <c r="V139" t="s">
        <v>65</v>
      </c>
      <c r="W139" t="s">
        <v>71</v>
      </c>
      <c r="X139" t="s">
        <v>51</v>
      </c>
      <c r="Y139" t="s">
        <v>52</v>
      </c>
      <c r="Z139" t="s">
        <v>53</v>
      </c>
      <c r="AA139" t="s">
        <v>54</v>
      </c>
      <c r="AB139" t="s">
        <v>55</v>
      </c>
      <c r="AC139">
        <v>159</v>
      </c>
      <c r="AD139">
        <v>10</v>
      </c>
      <c r="AE139" t="s">
        <v>56</v>
      </c>
      <c r="AF139" t="s">
        <v>57</v>
      </c>
      <c r="AG139" t="s">
        <v>125</v>
      </c>
      <c r="AH139" t="s">
        <v>58</v>
      </c>
      <c r="AI139" t="s">
        <v>143</v>
      </c>
      <c r="AJ139" t="s">
        <v>144</v>
      </c>
    </row>
    <row r="140" spans="1:37" x14ac:dyDescent="0.3">
      <c r="A140" t="s">
        <v>425</v>
      </c>
      <c r="B140" t="s">
        <v>425</v>
      </c>
      <c r="C140" t="s">
        <v>426</v>
      </c>
      <c r="D140" t="s">
        <v>39</v>
      </c>
      <c r="E140" t="s">
        <v>40</v>
      </c>
      <c r="F140" t="s">
        <v>204</v>
      </c>
      <c r="H140">
        <v>20095</v>
      </c>
      <c r="I140" t="s">
        <v>429</v>
      </c>
      <c r="J140" t="s">
        <v>43</v>
      </c>
      <c r="K140" t="s">
        <v>91</v>
      </c>
      <c r="L140" t="s">
        <v>45</v>
      </c>
      <c r="O140" t="s">
        <v>46</v>
      </c>
      <c r="P140">
        <v>7589</v>
      </c>
      <c r="Q140" s="1">
        <v>43670</v>
      </c>
      <c r="R140" s="1">
        <v>43670</v>
      </c>
      <c r="S140" t="s">
        <v>64</v>
      </c>
      <c r="T140" s="1">
        <v>35875.348449074074</v>
      </c>
      <c r="U140" t="s">
        <v>48</v>
      </c>
      <c r="V140" t="s">
        <v>65</v>
      </c>
      <c r="W140" t="s">
        <v>71</v>
      </c>
      <c r="X140" t="s">
        <v>51</v>
      </c>
      <c r="Y140" t="s">
        <v>52</v>
      </c>
      <c r="Z140" t="s">
        <v>53</v>
      </c>
      <c r="AA140" t="s">
        <v>54</v>
      </c>
      <c r="AB140" t="s">
        <v>55</v>
      </c>
      <c r="AC140">
        <v>155</v>
      </c>
      <c r="AD140">
        <v>9</v>
      </c>
      <c r="AE140" t="s">
        <v>56</v>
      </c>
      <c r="AF140" t="s">
        <v>57</v>
      </c>
      <c r="AG140" t="s">
        <v>56</v>
      </c>
      <c r="AH140" t="s">
        <v>58</v>
      </c>
      <c r="AI140" t="s">
        <v>143</v>
      </c>
      <c r="AJ140" t="s">
        <v>144</v>
      </c>
      <c r="AK140">
        <v>7333000</v>
      </c>
    </row>
    <row r="141" spans="1:37" x14ac:dyDescent="0.3">
      <c r="A141" t="s">
        <v>425</v>
      </c>
      <c r="B141" t="s">
        <v>425</v>
      </c>
      <c r="C141" t="s">
        <v>426</v>
      </c>
      <c r="D141" t="s">
        <v>39</v>
      </c>
      <c r="E141" t="s">
        <v>40</v>
      </c>
      <c r="F141" t="s">
        <v>204</v>
      </c>
      <c r="H141">
        <v>15258</v>
      </c>
      <c r="I141" t="s">
        <v>430</v>
      </c>
      <c r="J141" t="s">
        <v>43</v>
      </c>
      <c r="K141" t="s">
        <v>91</v>
      </c>
      <c r="L141" t="s">
        <v>97</v>
      </c>
      <c r="O141" t="s">
        <v>141</v>
      </c>
      <c r="T141" s="1">
        <v>37281</v>
      </c>
      <c r="U141" t="s">
        <v>48</v>
      </c>
      <c r="V141" t="s">
        <v>65</v>
      </c>
      <c r="W141" t="s">
        <v>71</v>
      </c>
      <c r="X141" t="s">
        <v>51</v>
      </c>
      <c r="Y141" t="s">
        <v>52</v>
      </c>
      <c r="Z141" t="s">
        <v>53</v>
      </c>
      <c r="AA141" t="s">
        <v>54</v>
      </c>
      <c r="AB141" t="s">
        <v>55</v>
      </c>
      <c r="AD141">
        <v>12</v>
      </c>
      <c r="AE141" t="s">
        <v>56</v>
      </c>
      <c r="AF141" t="s">
        <v>57</v>
      </c>
      <c r="AH141" t="s">
        <v>58</v>
      </c>
      <c r="AI141" t="s">
        <v>143</v>
      </c>
      <c r="AJ141" t="s">
        <v>144</v>
      </c>
    </row>
    <row r="142" spans="1:37" x14ac:dyDescent="0.3">
      <c r="A142" t="s">
        <v>431</v>
      </c>
      <c r="B142" t="s">
        <v>431</v>
      </c>
      <c r="C142" t="s">
        <v>432</v>
      </c>
      <c r="D142" t="s">
        <v>39</v>
      </c>
      <c r="E142" t="s">
        <v>40</v>
      </c>
      <c r="F142" t="s">
        <v>204</v>
      </c>
      <c r="H142">
        <v>52148</v>
      </c>
      <c r="I142" t="s">
        <v>433</v>
      </c>
      <c r="J142" t="s">
        <v>43</v>
      </c>
      <c r="K142" t="s">
        <v>91</v>
      </c>
      <c r="L142" t="s">
        <v>97</v>
      </c>
      <c r="N142" t="s">
        <v>428</v>
      </c>
      <c r="O142" t="s">
        <v>75</v>
      </c>
      <c r="P142">
        <v>2120</v>
      </c>
      <c r="Q142" s="1">
        <v>38853</v>
      </c>
      <c r="R142" s="1">
        <v>38853</v>
      </c>
      <c r="S142" t="s">
        <v>86</v>
      </c>
      <c r="T142" s="1">
        <v>38855.545520833337</v>
      </c>
      <c r="U142" t="s">
        <v>48</v>
      </c>
      <c r="V142" t="s">
        <v>65</v>
      </c>
      <c r="W142" t="s">
        <v>71</v>
      </c>
      <c r="X142" t="s">
        <v>51</v>
      </c>
      <c r="Y142" t="s">
        <v>52</v>
      </c>
      <c r="Z142" t="s">
        <v>53</v>
      </c>
      <c r="AA142" t="s">
        <v>54</v>
      </c>
      <c r="AB142" t="s">
        <v>55</v>
      </c>
      <c r="AC142">
        <v>186</v>
      </c>
      <c r="AD142">
        <v>10</v>
      </c>
      <c r="AE142" t="s">
        <v>56</v>
      </c>
      <c r="AF142" t="s">
        <v>57</v>
      </c>
      <c r="AG142" t="s">
        <v>56</v>
      </c>
      <c r="AH142" t="s">
        <v>58</v>
      </c>
      <c r="AI142" t="s">
        <v>359</v>
      </c>
      <c r="AJ142" t="s">
        <v>434</v>
      </c>
    </row>
    <row r="143" spans="1:37" x14ac:dyDescent="0.3">
      <c r="A143" t="s">
        <v>431</v>
      </c>
      <c r="B143" t="s">
        <v>431</v>
      </c>
      <c r="C143" t="s">
        <v>432</v>
      </c>
      <c r="D143" t="s">
        <v>39</v>
      </c>
      <c r="E143" t="s">
        <v>40</v>
      </c>
      <c r="F143" t="s">
        <v>204</v>
      </c>
      <c r="H143">
        <v>20172</v>
      </c>
      <c r="I143" t="s">
        <v>435</v>
      </c>
      <c r="J143" t="s">
        <v>43</v>
      </c>
      <c r="K143" t="s">
        <v>91</v>
      </c>
      <c r="L143" t="s">
        <v>45</v>
      </c>
      <c r="O143" t="s">
        <v>46</v>
      </c>
      <c r="P143">
        <v>2381</v>
      </c>
      <c r="Q143" s="1">
        <v>43146</v>
      </c>
      <c r="R143" s="1">
        <v>43146</v>
      </c>
      <c r="S143" t="s">
        <v>64</v>
      </c>
      <c r="T143" s="1">
        <v>35875.34847222222</v>
      </c>
      <c r="U143" t="s">
        <v>48</v>
      </c>
      <c r="V143" t="s">
        <v>65</v>
      </c>
      <c r="W143" t="s">
        <v>71</v>
      </c>
      <c r="X143" t="s">
        <v>51</v>
      </c>
      <c r="Y143" t="s">
        <v>52</v>
      </c>
      <c r="Z143" t="s">
        <v>53</v>
      </c>
      <c r="AA143" t="s">
        <v>54</v>
      </c>
      <c r="AB143" t="s">
        <v>55</v>
      </c>
      <c r="AC143">
        <v>173</v>
      </c>
      <c r="AD143">
        <v>10</v>
      </c>
      <c r="AE143" t="s">
        <v>56</v>
      </c>
      <c r="AF143" t="s">
        <v>57</v>
      </c>
      <c r="AG143" t="s">
        <v>56</v>
      </c>
      <c r="AH143" t="s">
        <v>58</v>
      </c>
      <c r="AI143" t="s">
        <v>359</v>
      </c>
      <c r="AJ143" t="s">
        <v>436</v>
      </c>
      <c r="AK143">
        <v>4955208</v>
      </c>
    </row>
    <row r="144" spans="1:37" x14ac:dyDescent="0.3">
      <c r="A144" t="s">
        <v>431</v>
      </c>
      <c r="B144" t="s">
        <v>431</v>
      </c>
      <c r="C144" t="s">
        <v>432</v>
      </c>
      <c r="D144" t="s">
        <v>39</v>
      </c>
      <c r="E144" t="s">
        <v>40</v>
      </c>
      <c r="F144" t="s">
        <v>204</v>
      </c>
      <c r="H144">
        <v>54762</v>
      </c>
      <c r="I144" t="s">
        <v>437</v>
      </c>
      <c r="J144" t="s">
        <v>43</v>
      </c>
      <c r="K144" t="s">
        <v>91</v>
      </c>
      <c r="L144" t="s">
        <v>97</v>
      </c>
      <c r="N144" t="s">
        <v>438</v>
      </c>
      <c r="O144" t="s">
        <v>141</v>
      </c>
      <c r="T144" s="1">
        <v>40036</v>
      </c>
      <c r="U144" t="s">
        <v>48</v>
      </c>
      <c r="V144" t="s">
        <v>65</v>
      </c>
      <c r="W144" t="s">
        <v>71</v>
      </c>
      <c r="X144" t="s">
        <v>51</v>
      </c>
      <c r="Y144" t="s">
        <v>52</v>
      </c>
      <c r="Z144" t="s">
        <v>53</v>
      </c>
      <c r="AA144" t="s">
        <v>54</v>
      </c>
      <c r="AB144" t="s">
        <v>55</v>
      </c>
      <c r="AC144">
        <v>180</v>
      </c>
      <c r="AD144">
        <v>10</v>
      </c>
      <c r="AE144" t="s">
        <v>56</v>
      </c>
      <c r="AF144" t="s">
        <v>57</v>
      </c>
      <c r="AG144" t="s">
        <v>56</v>
      </c>
      <c r="AH144" t="s">
        <v>58</v>
      </c>
      <c r="AI144" t="s">
        <v>143</v>
      </c>
      <c r="AJ144" t="s">
        <v>144</v>
      </c>
    </row>
    <row r="145" spans="1:37" x14ac:dyDescent="0.3">
      <c r="A145" t="s">
        <v>431</v>
      </c>
      <c r="B145" t="s">
        <v>431</v>
      </c>
      <c r="C145" t="s">
        <v>432</v>
      </c>
      <c r="D145" t="s">
        <v>39</v>
      </c>
      <c r="E145" t="s">
        <v>40</v>
      </c>
      <c r="F145" t="s">
        <v>204</v>
      </c>
      <c r="H145">
        <v>2024</v>
      </c>
      <c r="I145" t="s">
        <v>439</v>
      </c>
      <c r="J145" t="s">
        <v>43</v>
      </c>
      <c r="K145" t="s">
        <v>91</v>
      </c>
      <c r="L145" t="s">
        <v>97</v>
      </c>
      <c r="O145" t="s">
        <v>141</v>
      </c>
      <c r="T145" s="1">
        <v>35875.34847222222</v>
      </c>
      <c r="U145" t="s">
        <v>48</v>
      </c>
      <c r="V145" t="s">
        <v>65</v>
      </c>
      <c r="W145" t="s">
        <v>71</v>
      </c>
      <c r="X145" t="s">
        <v>51</v>
      </c>
      <c r="Y145" t="s">
        <v>52</v>
      </c>
      <c r="Z145" t="s">
        <v>53</v>
      </c>
      <c r="AA145" t="s">
        <v>54</v>
      </c>
      <c r="AB145" t="s">
        <v>55</v>
      </c>
      <c r="AC145">
        <v>185</v>
      </c>
      <c r="AE145" t="s">
        <v>125</v>
      </c>
      <c r="AF145" t="s">
        <v>57</v>
      </c>
      <c r="AG145" t="s">
        <v>56</v>
      </c>
      <c r="AH145" t="s">
        <v>58</v>
      </c>
      <c r="AI145" t="s">
        <v>359</v>
      </c>
      <c r="AJ145" t="s">
        <v>436</v>
      </c>
    </row>
    <row r="146" spans="1:37" x14ac:dyDescent="0.3">
      <c r="A146" t="s">
        <v>431</v>
      </c>
      <c r="B146" t="s">
        <v>431</v>
      </c>
      <c r="C146" t="s">
        <v>432</v>
      </c>
      <c r="D146" t="s">
        <v>39</v>
      </c>
      <c r="E146" t="s">
        <v>40</v>
      </c>
      <c r="F146" t="s">
        <v>204</v>
      </c>
      <c r="H146">
        <v>52495</v>
      </c>
      <c r="I146" t="s">
        <v>440</v>
      </c>
      <c r="J146" t="s">
        <v>115</v>
      </c>
      <c r="K146" t="s">
        <v>91</v>
      </c>
      <c r="L146" t="s">
        <v>97</v>
      </c>
      <c r="N146" t="s">
        <v>438</v>
      </c>
      <c r="O146" t="s">
        <v>141</v>
      </c>
      <c r="T146" s="1">
        <v>39036</v>
      </c>
      <c r="U146" t="s">
        <v>48</v>
      </c>
      <c r="V146" t="s">
        <v>65</v>
      </c>
      <c r="W146" t="s">
        <v>71</v>
      </c>
      <c r="X146" t="s">
        <v>51</v>
      </c>
      <c r="Y146" t="s">
        <v>52</v>
      </c>
      <c r="Z146" t="s">
        <v>53</v>
      </c>
      <c r="AA146" t="s">
        <v>54</v>
      </c>
      <c r="AB146" t="s">
        <v>55</v>
      </c>
      <c r="AC146">
        <v>180</v>
      </c>
      <c r="AD146">
        <v>10</v>
      </c>
      <c r="AE146" t="s">
        <v>56</v>
      </c>
      <c r="AF146" t="s">
        <v>57</v>
      </c>
      <c r="AG146" t="s">
        <v>56</v>
      </c>
      <c r="AH146" t="s">
        <v>58</v>
      </c>
      <c r="AI146" t="s">
        <v>59</v>
      </c>
      <c r="AJ146" t="s">
        <v>60</v>
      </c>
    </row>
    <row r="147" spans="1:37" x14ac:dyDescent="0.3">
      <c r="A147" t="s">
        <v>441</v>
      </c>
      <c r="B147" t="s">
        <v>441</v>
      </c>
      <c r="C147" t="s">
        <v>442</v>
      </c>
      <c r="D147" t="s">
        <v>39</v>
      </c>
      <c r="E147" t="s">
        <v>40</v>
      </c>
      <c r="F147" t="s">
        <v>204</v>
      </c>
      <c r="H147">
        <v>1967</v>
      </c>
      <c r="I147" t="s">
        <v>443</v>
      </c>
      <c r="J147" t="s">
        <v>43</v>
      </c>
      <c r="K147" t="s">
        <v>91</v>
      </c>
      <c r="L147" t="s">
        <v>97</v>
      </c>
      <c r="O147" t="s">
        <v>141</v>
      </c>
      <c r="T147" s="1">
        <v>35875.348460648151</v>
      </c>
      <c r="U147" t="s">
        <v>48</v>
      </c>
      <c r="V147" t="s">
        <v>65</v>
      </c>
      <c r="W147" t="s">
        <v>71</v>
      </c>
      <c r="X147" t="s">
        <v>51</v>
      </c>
      <c r="Y147" t="s">
        <v>52</v>
      </c>
      <c r="Z147" t="s">
        <v>53</v>
      </c>
      <c r="AA147" t="s">
        <v>54</v>
      </c>
      <c r="AB147" t="s">
        <v>55</v>
      </c>
      <c r="AE147" t="s">
        <v>125</v>
      </c>
      <c r="AF147" t="s">
        <v>57</v>
      </c>
      <c r="AG147" t="s">
        <v>56</v>
      </c>
      <c r="AH147" t="s">
        <v>58</v>
      </c>
      <c r="AI147" t="s">
        <v>270</v>
      </c>
      <c r="AJ147" t="s">
        <v>271</v>
      </c>
    </row>
    <row r="148" spans="1:37" x14ac:dyDescent="0.3">
      <c r="A148" t="s">
        <v>441</v>
      </c>
      <c r="B148" t="s">
        <v>441</v>
      </c>
      <c r="C148" t="s">
        <v>442</v>
      </c>
      <c r="D148" t="s">
        <v>39</v>
      </c>
      <c r="E148" t="s">
        <v>40</v>
      </c>
      <c r="F148" t="s">
        <v>204</v>
      </c>
      <c r="H148">
        <v>20215</v>
      </c>
      <c r="I148" t="s">
        <v>444</v>
      </c>
      <c r="J148" t="s">
        <v>43</v>
      </c>
      <c r="K148" t="s">
        <v>91</v>
      </c>
      <c r="L148" t="s">
        <v>45</v>
      </c>
      <c r="O148" t="s">
        <v>46</v>
      </c>
      <c r="P148">
        <v>1436</v>
      </c>
      <c r="Q148" s="1">
        <v>42769</v>
      </c>
      <c r="R148" s="1">
        <v>42804</v>
      </c>
      <c r="S148" t="s">
        <v>445</v>
      </c>
      <c r="T148" s="1">
        <v>35875.348460648151</v>
      </c>
      <c r="U148" t="s">
        <v>48</v>
      </c>
      <c r="V148" t="s">
        <v>65</v>
      </c>
      <c r="W148" t="s">
        <v>71</v>
      </c>
      <c r="X148" t="s">
        <v>51</v>
      </c>
      <c r="Y148" t="s">
        <v>52</v>
      </c>
      <c r="Z148" t="s">
        <v>53</v>
      </c>
      <c r="AA148" t="s">
        <v>54</v>
      </c>
      <c r="AB148" t="s">
        <v>55</v>
      </c>
      <c r="AC148">
        <v>169</v>
      </c>
      <c r="AD148">
        <v>10</v>
      </c>
      <c r="AE148" t="s">
        <v>56</v>
      </c>
      <c r="AF148" t="s">
        <v>57</v>
      </c>
      <c r="AG148" t="s">
        <v>56</v>
      </c>
      <c r="AH148" t="s">
        <v>58</v>
      </c>
      <c r="AI148" t="s">
        <v>270</v>
      </c>
      <c r="AJ148" t="s">
        <v>271</v>
      </c>
      <c r="AK148">
        <v>5976180</v>
      </c>
    </row>
    <row r="149" spans="1:37" x14ac:dyDescent="0.3">
      <c r="A149" t="s">
        <v>446</v>
      </c>
      <c r="B149" t="s">
        <v>446</v>
      </c>
      <c r="C149" t="s">
        <v>447</v>
      </c>
      <c r="D149" t="s">
        <v>39</v>
      </c>
      <c r="E149" t="s">
        <v>40</v>
      </c>
      <c r="F149" t="s">
        <v>204</v>
      </c>
      <c r="H149">
        <v>21305</v>
      </c>
      <c r="I149" t="s">
        <v>448</v>
      </c>
      <c r="J149" t="s">
        <v>43</v>
      </c>
      <c r="K149" t="s">
        <v>91</v>
      </c>
      <c r="L149" t="s">
        <v>97</v>
      </c>
      <c r="N149" t="s">
        <v>449</v>
      </c>
      <c r="O149" t="s">
        <v>75</v>
      </c>
      <c r="P149">
        <v>1082</v>
      </c>
      <c r="Q149" s="1">
        <v>38443</v>
      </c>
      <c r="R149" s="1">
        <v>38450</v>
      </c>
      <c r="S149" t="s">
        <v>86</v>
      </c>
      <c r="T149" s="1">
        <v>36384.671712962961</v>
      </c>
      <c r="U149" t="s">
        <v>48</v>
      </c>
      <c r="V149" t="s">
        <v>65</v>
      </c>
      <c r="W149" t="s">
        <v>71</v>
      </c>
      <c r="X149" t="s">
        <v>51</v>
      </c>
      <c r="Y149" t="s">
        <v>52</v>
      </c>
      <c r="Z149" t="s">
        <v>53</v>
      </c>
      <c r="AA149" t="s">
        <v>54</v>
      </c>
      <c r="AB149" t="s">
        <v>55</v>
      </c>
      <c r="AC149">
        <v>153</v>
      </c>
      <c r="AD149">
        <v>9</v>
      </c>
      <c r="AE149" t="s">
        <v>56</v>
      </c>
      <c r="AF149" t="s">
        <v>57</v>
      </c>
      <c r="AG149" t="s">
        <v>56</v>
      </c>
      <c r="AH149" t="s">
        <v>58</v>
      </c>
      <c r="AI149" t="s">
        <v>108</v>
      </c>
      <c r="AJ149" t="s">
        <v>109</v>
      </c>
    </row>
    <row r="150" spans="1:37" x14ac:dyDescent="0.3">
      <c r="A150" t="s">
        <v>446</v>
      </c>
      <c r="B150" t="s">
        <v>446</v>
      </c>
      <c r="C150" t="s">
        <v>447</v>
      </c>
      <c r="D150" t="s">
        <v>39</v>
      </c>
      <c r="E150" t="s">
        <v>40</v>
      </c>
      <c r="F150" t="s">
        <v>204</v>
      </c>
      <c r="H150">
        <v>8976</v>
      </c>
      <c r="I150" t="s">
        <v>450</v>
      </c>
      <c r="J150" t="s">
        <v>43</v>
      </c>
      <c r="K150" t="s">
        <v>91</v>
      </c>
      <c r="L150" t="s">
        <v>97</v>
      </c>
      <c r="O150" t="s">
        <v>141</v>
      </c>
      <c r="T150" s="1">
        <v>36384.671712962961</v>
      </c>
      <c r="U150" t="s">
        <v>48</v>
      </c>
      <c r="V150" t="s">
        <v>65</v>
      </c>
      <c r="W150" t="s">
        <v>71</v>
      </c>
      <c r="X150" t="s">
        <v>51</v>
      </c>
      <c r="Y150" t="s">
        <v>52</v>
      </c>
      <c r="Z150" t="s">
        <v>53</v>
      </c>
      <c r="AA150" t="s">
        <v>54</v>
      </c>
      <c r="AB150" t="s">
        <v>55</v>
      </c>
      <c r="AD150">
        <v>5</v>
      </c>
      <c r="AE150" t="s">
        <v>148</v>
      </c>
      <c r="AF150" t="s">
        <v>57</v>
      </c>
      <c r="AG150" t="s">
        <v>148</v>
      </c>
      <c r="AH150" t="s">
        <v>58</v>
      </c>
      <c r="AI150" t="s">
        <v>108</v>
      </c>
      <c r="AJ150" t="s">
        <v>109</v>
      </c>
    </row>
    <row r="151" spans="1:37" x14ac:dyDescent="0.3">
      <c r="A151" t="s">
        <v>446</v>
      </c>
      <c r="B151" t="s">
        <v>446</v>
      </c>
      <c r="C151" t="s">
        <v>447</v>
      </c>
      <c r="D151" t="s">
        <v>39</v>
      </c>
      <c r="E151" t="s">
        <v>40</v>
      </c>
      <c r="F151" t="s">
        <v>204</v>
      </c>
      <c r="H151">
        <v>103236</v>
      </c>
      <c r="I151" t="s">
        <v>451</v>
      </c>
      <c r="J151" t="s">
        <v>115</v>
      </c>
      <c r="K151" t="s">
        <v>91</v>
      </c>
      <c r="L151" t="s">
        <v>45</v>
      </c>
      <c r="O151" t="s">
        <v>75</v>
      </c>
      <c r="P151">
        <v>19546</v>
      </c>
      <c r="Q151" s="1">
        <v>44488</v>
      </c>
      <c r="R151" s="1">
        <v>44504</v>
      </c>
      <c r="S151" t="s">
        <v>86</v>
      </c>
      <c r="T151" s="1">
        <v>41757.939398148148</v>
      </c>
      <c r="U151" t="s">
        <v>48</v>
      </c>
      <c r="V151" t="s">
        <v>65</v>
      </c>
      <c r="W151" t="s">
        <v>71</v>
      </c>
      <c r="X151" t="s">
        <v>51</v>
      </c>
      <c r="Y151" t="s">
        <v>52</v>
      </c>
      <c r="Z151" t="s">
        <v>53</v>
      </c>
      <c r="AA151" t="s">
        <v>54</v>
      </c>
      <c r="AB151" t="s">
        <v>55</v>
      </c>
      <c r="AC151">
        <v>153</v>
      </c>
      <c r="AD151">
        <v>9</v>
      </c>
      <c r="AE151" t="s">
        <v>56</v>
      </c>
      <c r="AF151" t="s">
        <v>57</v>
      </c>
      <c r="AG151" t="s">
        <v>56</v>
      </c>
      <c r="AH151" t="s">
        <v>58</v>
      </c>
      <c r="AI151" t="s">
        <v>108</v>
      </c>
      <c r="AJ151" t="s">
        <v>109</v>
      </c>
      <c r="AK151">
        <v>3938874</v>
      </c>
    </row>
    <row r="152" spans="1:37" x14ac:dyDescent="0.3">
      <c r="A152" t="s">
        <v>446</v>
      </c>
      <c r="B152" t="s">
        <v>452</v>
      </c>
      <c r="C152" t="s">
        <v>447</v>
      </c>
      <c r="D152" t="s">
        <v>39</v>
      </c>
      <c r="E152" t="s">
        <v>40</v>
      </c>
      <c r="F152" t="s">
        <v>204</v>
      </c>
      <c r="H152">
        <v>102315</v>
      </c>
      <c r="I152" t="s">
        <v>453</v>
      </c>
      <c r="J152" t="s">
        <v>43</v>
      </c>
      <c r="K152" t="s">
        <v>91</v>
      </c>
      <c r="L152" t="s">
        <v>45</v>
      </c>
      <c r="O152" t="s">
        <v>75</v>
      </c>
      <c r="P152">
        <v>14758</v>
      </c>
      <c r="Q152" s="1">
        <v>44055</v>
      </c>
      <c r="R152" s="1">
        <v>44120</v>
      </c>
      <c r="S152" t="s">
        <v>86</v>
      </c>
      <c r="T152" s="1">
        <v>41346.399965277778</v>
      </c>
      <c r="U152" t="s">
        <v>48</v>
      </c>
      <c r="V152" t="s">
        <v>65</v>
      </c>
      <c r="W152" t="s">
        <v>71</v>
      </c>
      <c r="X152" t="s">
        <v>51</v>
      </c>
      <c r="Y152" t="s">
        <v>52</v>
      </c>
      <c r="Z152" t="s">
        <v>53</v>
      </c>
      <c r="AA152" t="s">
        <v>54</v>
      </c>
      <c r="AB152" t="s">
        <v>55</v>
      </c>
      <c r="AC152">
        <v>170</v>
      </c>
      <c r="AD152">
        <v>10</v>
      </c>
      <c r="AE152" t="s">
        <v>56</v>
      </c>
      <c r="AF152" t="s">
        <v>454</v>
      </c>
      <c r="AG152" t="s">
        <v>56</v>
      </c>
      <c r="AH152" t="s">
        <v>58</v>
      </c>
      <c r="AI152" t="s">
        <v>270</v>
      </c>
      <c r="AJ152" t="s">
        <v>271</v>
      </c>
      <c r="AK152">
        <v>2368136</v>
      </c>
    </row>
    <row r="153" spans="1:37" x14ac:dyDescent="0.3">
      <c r="A153" t="s">
        <v>455</v>
      </c>
      <c r="B153" t="s">
        <v>455</v>
      </c>
      <c r="C153" t="s">
        <v>456</v>
      </c>
      <c r="D153" t="s">
        <v>39</v>
      </c>
      <c r="E153" t="s">
        <v>40</v>
      </c>
      <c r="F153" t="s">
        <v>41</v>
      </c>
      <c r="H153">
        <v>51731</v>
      </c>
      <c r="I153" t="s">
        <v>457</v>
      </c>
      <c r="J153" t="s">
        <v>43</v>
      </c>
      <c r="K153" t="s">
        <v>91</v>
      </c>
      <c r="L153" t="s">
        <v>97</v>
      </c>
      <c r="N153" t="s">
        <v>216</v>
      </c>
      <c r="O153" t="s">
        <v>141</v>
      </c>
      <c r="T153" s="1">
        <v>38673</v>
      </c>
      <c r="U153" t="s">
        <v>48</v>
      </c>
      <c r="V153" t="s">
        <v>458</v>
      </c>
      <c r="W153" t="s">
        <v>458</v>
      </c>
      <c r="X153" t="s">
        <v>51</v>
      </c>
      <c r="Y153" t="s">
        <v>52</v>
      </c>
      <c r="Z153" t="s">
        <v>53</v>
      </c>
      <c r="AA153" t="s">
        <v>54</v>
      </c>
      <c r="AB153" t="s">
        <v>116</v>
      </c>
      <c r="AC153">
        <v>170</v>
      </c>
      <c r="AD153">
        <v>10</v>
      </c>
      <c r="AE153" t="s">
        <v>56</v>
      </c>
      <c r="AF153" t="s">
        <v>57</v>
      </c>
      <c r="AG153" t="s">
        <v>56</v>
      </c>
      <c r="AH153" t="s">
        <v>58</v>
      </c>
      <c r="AI153" t="s">
        <v>59</v>
      </c>
      <c r="AJ153" t="s">
        <v>60</v>
      </c>
    </row>
    <row r="154" spans="1:37" x14ac:dyDescent="0.3">
      <c r="A154" t="s">
        <v>455</v>
      </c>
      <c r="B154" t="s">
        <v>455</v>
      </c>
      <c r="C154" t="s">
        <v>456</v>
      </c>
      <c r="D154" t="s">
        <v>39</v>
      </c>
      <c r="E154" t="s">
        <v>40</v>
      </c>
      <c r="F154" t="s">
        <v>41</v>
      </c>
      <c r="H154">
        <v>104446</v>
      </c>
      <c r="I154" t="s">
        <v>459</v>
      </c>
      <c r="J154" t="s">
        <v>460</v>
      </c>
      <c r="K154" t="s">
        <v>461</v>
      </c>
      <c r="L154" t="s">
        <v>45</v>
      </c>
      <c r="O154" t="s">
        <v>75</v>
      </c>
      <c r="P154">
        <v>5867</v>
      </c>
      <c r="Q154" s="1">
        <v>42128</v>
      </c>
      <c r="R154" s="1">
        <v>42130</v>
      </c>
      <c r="S154" t="s">
        <v>86</v>
      </c>
      <c r="T154" s="1">
        <v>42132.59684027778</v>
      </c>
      <c r="U154" t="s">
        <v>48</v>
      </c>
      <c r="V154" t="s">
        <v>458</v>
      </c>
      <c r="W154" t="s">
        <v>458</v>
      </c>
      <c r="X154" t="s">
        <v>51</v>
      </c>
      <c r="Y154" t="s">
        <v>52</v>
      </c>
      <c r="Z154" t="s">
        <v>53</v>
      </c>
      <c r="AA154" t="s">
        <v>54</v>
      </c>
      <c r="AB154" t="s">
        <v>129</v>
      </c>
      <c r="AC154">
        <v>160</v>
      </c>
      <c r="AD154">
        <v>10</v>
      </c>
      <c r="AE154" t="s">
        <v>56</v>
      </c>
      <c r="AF154" t="s">
        <v>57</v>
      </c>
      <c r="AG154" t="s">
        <v>56</v>
      </c>
      <c r="AH154" t="s">
        <v>58</v>
      </c>
      <c r="AI154" t="s">
        <v>59</v>
      </c>
      <c r="AJ154" t="s">
        <v>60</v>
      </c>
      <c r="AK154">
        <v>1568000</v>
      </c>
    </row>
    <row r="155" spans="1:37" x14ac:dyDescent="0.3">
      <c r="A155" t="s">
        <v>462</v>
      </c>
      <c r="B155" t="s">
        <v>462</v>
      </c>
      <c r="C155" t="s">
        <v>463</v>
      </c>
      <c r="D155" t="s">
        <v>39</v>
      </c>
      <c r="E155" t="s">
        <v>464</v>
      </c>
      <c r="F155" t="s">
        <v>41</v>
      </c>
      <c r="H155">
        <v>3854</v>
      </c>
      <c r="I155" t="s">
        <v>465</v>
      </c>
      <c r="J155" t="s">
        <v>43</v>
      </c>
      <c r="K155" t="s">
        <v>91</v>
      </c>
      <c r="L155" t="s">
        <v>45</v>
      </c>
      <c r="N155" t="s">
        <v>466</v>
      </c>
      <c r="O155" t="s">
        <v>75</v>
      </c>
      <c r="P155">
        <v>5903</v>
      </c>
      <c r="Q155" s="1">
        <v>43623</v>
      </c>
      <c r="R155" s="1">
        <v>43623</v>
      </c>
      <c r="S155" t="s">
        <v>86</v>
      </c>
      <c r="T155" s="1">
        <v>35875.348923611113</v>
      </c>
      <c r="U155" t="s">
        <v>48</v>
      </c>
      <c r="V155" t="s">
        <v>65</v>
      </c>
      <c r="W155" t="s">
        <v>71</v>
      </c>
      <c r="X155" t="s">
        <v>51</v>
      </c>
      <c r="Y155" t="s">
        <v>52</v>
      </c>
      <c r="Z155" t="s">
        <v>53</v>
      </c>
      <c r="AA155" t="s">
        <v>54</v>
      </c>
      <c r="AB155" t="s">
        <v>55</v>
      </c>
      <c r="AC155">
        <v>182</v>
      </c>
      <c r="AD155">
        <v>10</v>
      </c>
      <c r="AE155" t="s">
        <v>56</v>
      </c>
      <c r="AF155" t="s">
        <v>57</v>
      </c>
      <c r="AG155" t="s">
        <v>56</v>
      </c>
      <c r="AH155" t="s">
        <v>58</v>
      </c>
      <c r="AI155" t="s">
        <v>143</v>
      </c>
      <c r="AJ155" t="s">
        <v>467</v>
      </c>
      <c r="AK155">
        <v>3420300</v>
      </c>
    </row>
    <row r="156" spans="1:37" x14ac:dyDescent="0.3">
      <c r="A156" t="s">
        <v>474</v>
      </c>
      <c r="B156" t="s">
        <v>474</v>
      </c>
      <c r="C156" t="s">
        <v>475</v>
      </c>
      <c r="D156" t="s">
        <v>39</v>
      </c>
      <c r="E156" t="s">
        <v>464</v>
      </c>
      <c r="F156" t="s">
        <v>204</v>
      </c>
      <c r="H156">
        <v>5072</v>
      </c>
      <c r="I156" t="s">
        <v>476</v>
      </c>
      <c r="J156" t="s">
        <v>43</v>
      </c>
      <c r="K156" t="s">
        <v>91</v>
      </c>
      <c r="L156" t="s">
        <v>97</v>
      </c>
      <c r="N156" t="s">
        <v>216</v>
      </c>
      <c r="O156" t="s">
        <v>141</v>
      </c>
      <c r="T156" s="1">
        <v>35875.349259259259</v>
      </c>
      <c r="U156" t="s">
        <v>48</v>
      </c>
      <c r="V156" t="s">
        <v>65</v>
      </c>
      <c r="W156" t="s">
        <v>71</v>
      </c>
      <c r="X156" t="s">
        <v>51</v>
      </c>
      <c r="Y156" t="s">
        <v>52</v>
      </c>
      <c r="Z156" t="s">
        <v>53</v>
      </c>
      <c r="AA156" t="s">
        <v>54</v>
      </c>
      <c r="AB156" t="s">
        <v>55</v>
      </c>
      <c r="AC156">
        <v>171</v>
      </c>
      <c r="AD156">
        <v>10</v>
      </c>
      <c r="AE156" t="s">
        <v>56</v>
      </c>
      <c r="AF156" t="s">
        <v>57</v>
      </c>
      <c r="AG156" t="s">
        <v>56</v>
      </c>
      <c r="AH156" t="s">
        <v>58</v>
      </c>
      <c r="AI156" t="s">
        <v>59</v>
      </c>
      <c r="AJ156" t="s">
        <v>60</v>
      </c>
    </row>
    <row r="157" spans="1:37" x14ac:dyDescent="0.3">
      <c r="A157" t="s">
        <v>477</v>
      </c>
      <c r="B157" t="s">
        <v>477</v>
      </c>
      <c r="C157" t="s">
        <v>478</v>
      </c>
      <c r="D157" t="s">
        <v>39</v>
      </c>
      <c r="E157" t="s">
        <v>40</v>
      </c>
      <c r="F157" t="s">
        <v>204</v>
      </c>
      <c r="H157">
        <v>91136</v>
      </c>
      <c r="I157" t="s">
        <v>479</v>
      </c>
      <c r="J157" t="s">
        <v>115</v>
      </c>
      <c r="K157" t="s">
        <v>91</v>
      </c>
      <c r="L157" t="s">
        <v>45</v>
      </c>
      <c r="O157" t="s">
        <v>46</v>
      </c>
      <c r="P157">
        <v>7452</v>
      </c>
      <c r="Q157" s="1">
        <v>44316</v>
      </c>
      <c r="R157" s="1">
        <v>44334</v>
      </c>
      <c r="S157" t="s">
        <v>113</v>
      </c>
      <c r="T157" s="1">
        <v>40630.41778935185</v>
      </c>
      <c r="U157" t="s">
        <v>48</v>
      </c>
      <c r="V157" t="s">
        <v>65</v>
      </c>
      <c r="W157" t="s">
        <v>71</v>
      </c>
      <c r="X157" t="s">
        <v>51</v>
      </c>
      <c r="Y157" t="s">
        <v>52</v>
      </c>
      <c r="Z157" t="s">
        <v>53</v>
      </c>
      <c r="AA157" t="s">
        <v>54</v>
      </c>
      <c r="AB157" t="s">
        <v>55</v>
      </c>
      <c r="AC157">
        <v>160</v>
      </c>
      <c r="AD157">
        <v>9</v>
      </c>
      <c r="AE157" t="s">
        <v>56</v>
      </c>
      <c r="AF157" t="s">
        <v>57</v>
      </c>
      <c r="AG157" t="s">
        <v>56</v>
      </c>
      <c r="AH157" t="s">
        <v>58</v>
      </c>
      <c r="AI157" t="s">
        <v>102</v>
      </c>
      <c r="AJ157" t="s">
        <v>103</v>
      </c>
    </row>
    <row r="158" spans="1:37" x14ac:dyDescent="0.3">
      <c r="A158" t="s">
        <v>480</v>
      </c>
      <c r="B158" t="s">
        <v>480</v>
      </c>
      <c r="C158" t="s">
        <v>481</v>
      </c>
      <c r="D158" t="s">
        <v>39</v>
      </c>
      <c r="E158" t="s">
        <v>464</v>
      </c>
      <c r="F158" t="s">
        <v>204</v>
      </c>
      <c r="H158">
        <v>53427</v>
      </c>
      <c r="I158" t="s">
        <v>482</v>
      </c>
      <c r="J158" t="s">
        <v>43</v>
      </c>
      <c r="K158" t="s">
        <v>91</v>
      </c>
      <c r="L158" t="s">
        <v>45</v>
      </c>
      <c r="O158" t="s">
        <v>75</v>
      </c>
      <c r="P158">
        <v>11280</v>
      </c>
      <c r="Q158" s="1">
        <v>44372</v>
      </c>
      <c r="R158" s="1">
        <v>44390</v>
      </c>
      <c r="S158" t="s">
        <v>86</v>
      </c>
      <c r="T158" s="1">
        <v>39478</v>
      </c>
      <c r="U158" t="s">
        <v>48</v>
      </c>
      <c r="V158" t="s">
        <v>65</v>
      </c>
      <c r="W158" t="s">
        <v>71</v>
      </c>
      <c r="X158" t="s">
        <v>51</v>
      </c>
      <c r="Y158" t="s">
        <v>52</v>
      </c>
      <c r="Z158" t="s">
        <v>53</v>
      </c>
      <c r="AA158" t="s">
        <v>54</v>
      </c>
      <c r="AB158" t="s">
        <v>55</v>
      </c>
      <c r="AC158">
        <v>142</v>
      </c>
      <c r="AD158">
        <v>9</v>
      </c>
      <c r="AE158" t="s">
        <v>56</v>
      </c>
      <c r="AF158" t="s">
        <v>57</v>
      </c>
      <c r="AG158" t="s">
        <v>56</v>
      </c>
      <c r="AH158" t="s">
        <v>58</v>
      </c>
      <c r="AI158" t="s">
        <v>59</v>
      </c>
      <c r="AJ158" t="s">
        <v>60</v>
      </c>
      <c r="AK158">
        <v>4611000</v>
      </c>
    </row>
    <row r="159" spans="1:37" x14ac:dyDescent="0.3">
      <c r="A159" t="s">
        <v>483</v>
      </c>
      <c r="B159" t="s">
        <v>483</v>
      </c>
      <c r="C159" t="s">
        <v>484</v>
      </c>
      <c r="D159" t="s">
        <v>39</v>
      </c>
      <c r="E159" t="s">
        <v>464</v>
      </c>
      <c r="F159" t="s">
        <v>204</v>
      </c>
      <c r="H159">
        <v>7571</v>
      </c>
      <c r="I159" t="s">
        <v>485</v>
      </c>
      <c r="J159" t="s">
        <v>43</v>
      </c>
      <c r="K159" t="s">
        <v>91</v>
      </c>
      <c r="L159" t="s">
        <v>45</v>
      </c>
      <c r="O159" t="s">
        <v>75</v>
      </c>
      <c r="P159">
        <v>580</v>
      </c>
      <c r="Q159" s="1">
        <v>42758</v>
      </c>
      <c r="R159" s="1">
        <v>42758</v>
      </c>
      <c r="S159" t="s">
        <v>86</v>
      </c>
      <c r="T159" s="1">
        <v>36110.709560185183</v>
      </c>
      <c r="U159" t="s">
        <v>48</v>
      </c>
      <c r="V159" t="s">
        <v>65</v>
      </c>
      <c r="W159" t="s">
        <v>71</v>
      </c>
      <c r="X159" t="s">
        <v>51</v>
      </c>
      <c r="Y159" t="s">
        <v>52</v>
      </c>
      <c r="Z159" t="s">
        <v>53</v>
      </c>
      <c r="AA159" t="s">
        <v>54</v>
      </c>
      <c r="AB159" t="s">
        <v>55</v>
      </c>
      <c r="AC159">
        <v>150</v>
      </c>
      <c r="AD159">
        <v>9</v>
      </c>
      <c r="AE159" t="s">
        <v>56</v>
      </c>
      <c r="AF159" t="s">
        <v>57</v>
      </c>
      <c r="AG159" t="s">
        <v>56</v>
      </c>
      <c r="AH159" t="s">
        <v>58</v>
      </c>
      <c r="AI159" t="s">
        <v>59</v>
      </c>
      <c r="AJ159" t="s">
        <v>60</v>
      </c>
      <c r="AK159">
        <v>4793000</v>
      </c>
    </row>
    <row r="160" spans="1:37" x14ac:dyDescent="0.3">
      <c r="A160" t="s">
        <v>483</v>
      </c>
      <c r="B160" t="s">
        <v>483</v>
      </c>
      <c r="C160" t="s">
        <v>484</v>
      </c>
      <c r="D160" t="s">
        <v>39</v>
      </c>
      <c r="E160" t="s">
        <v>464</v>
      </c>
      <c r="F160" t="s">
        <v>204</v>
      </c>
      <c r="H160">
        <v>8740</v>
      </c>
      <c r="I160" t="s">
        <v>486</v>
      </c>
      <c r="J160" t="s">
        <v>43</v>
      </c>
      <c r="K160" t="s">
        <v>91</v>
      </c>
      <c r="L160" t="s">
        <v>97</v>
      </c>
      <c r="O160" t="s">
        <v>141</v>
      </c>
      <c r="T160" s="1">
        <v>36370.498854166668</v>
      </c>
      <c r="U160" t="s">
        <v>48</v>
      </c>
      <c r="V160" t="s">
        <v>65</v>
      </c>
      <c r="W160" t="s">
        <v>71</v>
      </c>
      <c r="X160" t="s">
        <v>51</v>
      </c>
      <c r="Y160" t="s">
        <v>52</v>
      </c>
      <c r="Z160" t="s">
        <v>53</v>
      </c>
      <c r="AA160" t="s">
        <v>54</v>
      </c>
      <c r="AB160" t="s">
        <v>55</v>
      </c>
      <c r="AD160">
        <v>10</v>
      </c>
      <c r="AE160" t="s">
        <v>56</v>
      </c>
      <c r="AF160" t="s">
        <v>57</v>
      </c>
      <c r="AG160" t="s">
        <v>56</v>
      </c>
      <c r="AH160" t="s">
        <v>58</v>
      </c>
      <c r="AI160" t="s">
        <v>143</v>
      </c>
      <c r="AJ160" t="s">
        <v>275</v>
      </c>
    </row>
    <row r="161" spans="1:37" x14ac:dyDescent="0.3">
      <c r="A161" t="s">
        <v>487</v>
      </c>
      <c r="B161" t="s">
        <v>487</v>
      </c>
      <c r="C161" t="s">
        <v>488</v>
      </c>
      <c r="D161" t="s">
        <v>39</v>
      </c>
      <c r="E161" t="s">
        <v>464</v>
      </c>
      <c r="F161" t="s">
        <v>204</v>
      </c>
      <c r="H161">
        <v>2555</v>
      </c>
      <c r="I161" t="s">
        <v>489</v>
      </c>
      <c r="J161" t="s">
        <v>115</v>
      </c>
      <c r="K161" t="s">
        <v>44</v>
      </c>
      <c r="L161" t="s">
        <v>45</v>
      </c>
      <c r="O161" t="s">
        <v>75</v>
      </c>
      <c r="P161">
        <v>5728</v>
      </c>
      <c r="Q161" s="1">
        <v>44286</v>
      </c>
      <c r="R161" s="1">
        <v>44292</v>
      </c>
      <c r="S161" t="s">
        <v>86</v>
      </c>
      <c r="T161" s="1">
        <v>35875.348634259259</v>
      </c>
      <c r="U161" t="s">
        <v>48</v>
      </c>
      <c r="V161" t="s">
        <v>65</v>
      </c>
      <c r="W161" t="s">
        <v>71</v>
      </c>
      <c r="X161" t="s">
        <v>51</v>
      </c>
      <c r="Y161" t="s">
        <v>52</v>
      </c>
      <c r="Z161" t="s">
        <v>53</v>
      </c>
      <c r="AA161" t="s">
        <v>54</v>
      </c>
      <c r="AB161" t="s">
        <v>55</v>
      </c>
      <c r="AC161">
        <v>165</v>
      </c>
      <c r="AD161">
        <v>10</v>
      </c>
      <c r="AE161" t="s">
        <v>56</v>
      </c>
      <c r="AF161" t="s">
        <v>57</v>
      </c>
      <c r="AG161" t="s">
        <v>56</v>
      </c>
      <c r="AH161" t="s">
        <v>58</v>
      </c>
      <c r="AI161" t="s">
        <v>317</v>
      </c>
      <c r="AJ161" t="s">
        <v>417</v>
      </c>
      <c r="AK161">
        <v>3103599</v>
      </c>
    </row>
    <row r="162" spans="1:37" x14ac:dyDescent="0.3">
      <c r="A162" t="s">
        <v>490</v>
      </c>
      <c r="B162" t="s">
        <v>490</v>
      </c>
      <c r="C162" t="s">
        <v>491</v>
      </c>
      <c r="D162" t="s">
        <v>39</v>
      </c>
      <c r="E162" t="s">
        <v>40</v>
      </c>
      <c r="F162" t="s">
        <v>204</v>
      </c>
      <c r="H162">
        <v>104701</v>
      </c>
      <c r="I162" t="s">
        <v>492</v>
      </c>
      <c r="J162" t="s">
        <v>115</v>
      </c>
      <c r="K162" t="s">
        <v>91</v>
      </c>
      <c r="L162" t="s">
        <v>45</v>
      </c>
      <c r="O162" t="s">
        <v>75</v>
      </c>
      <c r="P162">
        <v>10424</v>
      </c>
      <c r="Q162" s="1">
        <v>42199</v>
      </c>
      <c r="R162" s="1">
        <v>42208</v>
      </c>
      <c r="S162" t="s">
        <v>86</v>
      </c>
      <c r="T162" s="1">
        <v>42209.465231481481</v>
      </c>
      <c r="U162" t="s">
        <v>48</v>
      </c>
      <c r="V162" t="s">
        <v>65</v>
      </c>
      <c r="W162" t="s">
        <v>71</v>
      </c>
      <c r="X162" t="s">
        <v>51</v>
      </c>
      <c r="Y162" t="s">
        <v>52</v>
      </c>
      <c r="Z162" t="s">
        <v>53</v>
      </c>
      <c r="AA162" t="s">
        <v>54</v>
      </c>
      <c r="AB162" t="s">
        <v>55</v>
      </c>
      <c r="AC162">
        <v>167</v>
      </c>
      <c r="AD162">
        <v>10</v>
      </c>
      <c r="AE162" t="s">
        <v>56</v>
      </c>
      <c r="AF162" t="s">
        <v>57</v>
      </c>
      <c r="AG162" t="s">
        <v>56</v>
      </c>
      <c r="AH162" t="s">
        <v>58</v>
      </c>
      <c r="AI162" t="s">
        <v>82</v>
      </c>
      <c r="AJ162" t="s">
        <v>83</v>
      </c>
    </row>
    <row r="163" spans="1:37" x14ac:dyDescent="0.3">
      <c r="A163" t="s">
        <v>490</v>
      </c>
      <c r="B163" t="s">
        <v>490</v>
      </c>
      <c r="C163" t="s">
        <v>491</v>
      </c>
      <c r="D163" t="s">
        <v>39</v>
      </c>
      <c r="E163" t="s">
        <v>40</v>
      </c>
      <c r="F163" t="s">
        <v>204</v>
      </c>
      <c r="H163">
        <v>104933</v>
      </c>
      <c r="I163" t="s">
        <v>493</v>
      </c>
      <c r="J163" t="s">
        <v>115</v>
      </c>
      <c r="K163" t="s">
        <v>91</v>
      </c>
      <c r="L163" t="s">
        <v>45</v>
      </c>
      <c r="O163" t="s">
        <v>75</v>
      </c>
      <c r="P163">
        <v>14252</v>
      </c>
      <c r="Q163" s="1">
        <v>42254</v>
      </c>
      <c r="R163" s="1">
        <v>42275</v>
      </c>
      <c r="S163" t="s">
        <v>86</v>
      </c>
      <c r="T163" s="1">
        <v>42276.817476851851</v>
      </c>
      <c r="U163" t="s">
        <v>48</v>
      </c>
      <c r="V163" t="s">
        <v>65</v>
      </c>
      <c r="W163" t="s">
        <v>71</v>
      </c>
      <c r="X163" t="s">
        <v>51</v>
      </c>
      <c r="Y163" t="s">
        <v>52</v>
      </c>
      <c r="Z163" t="s">
        <v>53</v>
      </c>
      <c r="AA163" t="s">
        <v>54</v>
      </c>
      <c r="AB163" t="s">
        <v>55</v>
      </c>
      <c r="AC163">
        <v>167</v>
      </c>
      <c r="AD163">
        <v>10</v>
      </c>
      <c r="AE163" t="s">
        <v>56</v>
      </c>
      <c r="AF163" t="s">
        <v>57</v>
      </c>
      <c r="AG163" t="s">
        <v>56</v>
      </c>
      <c r="AH163" t="s">
        <v>58</v>
      </c>
      <c r="AI163" t="s">
        <v>72</v>
      </c>
      <c r="AJ163" t="s">
        <v>73</v>
      </c>
      <c r="AK163">
        <v>4492480</v>
      </c>
    </row>
    <row r="164" spans="1:37" x14ac:dyDescent="0.3">
      <c r="A164" t="s">
        <v>496</v>
      </c>
      <c r="B164" t="s">
        <v>496</v>
      </c>
      <c r="C164" t="s">
        <v>497</v>
      </c>
      <c r="D164" t="s">
        <v>39</v>
      </c>
      <c r="E164" t="s">
        <v>464</v>
      </c>
      <c r="F164" t="s">
        <v>204</v>
      </c>
      <c r="H164">
        <v>9502</v>
      </c>
      <c r="I164" t="s">
        <v>498</v>
      </c>
      <c r="J164" t="s">
        <v>43</v>
      </c>
      <c r="K164" t="s">
        <v>91</v>
      </c>
      <c r="L164" t="s">
        <v>45</v>
      </c>
      <c r="O164" t="s">
        <v>75</v>
      </c>
      <c r="P164">
        <v>14230</v>
      </c>
      <c r="Q164" s="1">
        <v>43809</v>
      </c>
      <c r="R164" s="1">
        <v>43809</v>
      </c>
      <c r="S164" t="s">
        <v>81</v>
      </c>
      <c r="T164" s="1">
        <v>36514.530960648146</v>
      </c>
      <c r="U164" t="s">
        <v>48</v>
      </c>
      <c r="V164" t="s">
        <v>65</v>
      </c>
      <c r="W164" t="s">
        <v>71</v>
      </c>
      <c r="X164" t="s">
        <v>51</v>
      </c>
      <c r="Y164" t="s">
        <v>52</v>
      </c>
      <c r="Z164" t="s">
        <v>53</v>
      </c>
      <c r="AA164" t="s">
        <v>54</v>
      </c>
      <c r="AB164" t="s">
        <v>55</v>
      </c>
      <c r="AC164">
        <v>162</v>
      </c>
      <c r="AD164">
        <v>10</v>
      </c>
      <c r="AE164" t="s">
        <v>56</v>
      </c>
      <c r="AF164" t="s">
        <v>57</v>
      </c>
      <c r="AG164" t="s">
        <v>56</v>
      </c>
      <c r="AH164" t="s">
        <v>58</v>
      </c>
      <c r="AI164" t="s">
        <v>59</v>
      </c>
      <c r="AJ164" t="s">
        <v>60</v>
      </c>
      <c r="AK164">
        <v>5417150</v>
      </c>
    </row>
    <row r="165" spans="1:37" x14ac:dyDescent="0.3">
      <c r="A165" t="s">
        <v>499</v>
      </c>
      <c r="B165" t="s">
        <v>499</v>
      </c>
      <c r="C165" t="s">
        <v>500</v>
      </c>
      <c r="D165" t="s">
        <v>39</v>
      </c>
      <c r="E165" t="s">
        <v>464</v>
      </c>
      <c r="F165" t="s">
        <v>204</v>
      </c>
      <c r="H165">
        <v>10561</v>
      </c>
      <c r="I165" t="s">
        <v>501</v>
      </c>
      <c r="J165" t="s">
        <v>43</v>
      </c>
      <c r="K165" t="s">
        <v>91</v>
      </c>
      <c r="L165" t="s">
        <v>45</v>
      </c>
      <c r="N165" t="s">
        <v>502</v>
      </c>
      <c r="O165" t="s">
        <v>46</v>
      </c>
      <c r="P165">
        <v>2285</v>
      </c>
      <c r="Q165" s="1">
        <v>44621</v>
      </c>
      <c r="R165" s="1">
        <v>44644</v>
      </c>
      <c r="S165" t="s">
        <v>113</v>
      </c>
      <c r="T165" s="1">
        <v>36748.701284722221</v>
      </c>
      <c r="U165" t="s">
        <v>48</v>
      </c>
      <c r="V165" t="s">
        <v>65</v>
      </c>
      <c r="W165" t="s">
        <v>71</v>
      </c>
      <c r="X165" t="s">
        <v>51</v>
      </c>
      <c r="Y165" t="s">
        <v>52</v>
      </c>
      <c r="Z165" t="s">
        <v>53</v>
      </c>
      <c r="AA165" t="s">
        <v>54</v>
      </c>
      <c r="AB165" t="s">
        <v>55</v>
      </c>
      <c r="AC165">
        <v>145</v>
      </c>
      <c r="AD165">
        <v>9</v>
      </c>
      <c r="AE165" t="s">
        <v>56</v>
      </c>
      <c r="AF165" t="s">
        <v>57</v>
      </c>
      <c r="AG165" t="s">
        <v>56</v>
      </c>
      <c r="AH165" t="s">
        <v>58</v>
      </c>
      <c r="AI165" t="s">
        <v>59</v>
      </c>
      <c r="AJ165" t="s">
        <v>60</v>
      </c>
      <c r="AK165">
        <v>5499000</v>
      </c>
    </row>
    <row r="166" spans="1:37" x14ac:dyDescent="0.3">
      <c r="A166" t="s">
        <v>499</v>
      </c>
      <c r="B166" t="s">
        <v>499</v>
      </c>
      <c r="C166" t="s">
        <v>500</v>
      </c>
      <c r="D166" t="s">
        <v>39</v>
      </c>
      <c r="E166" t="s">
        <v>464</v>
      </c>
      <c r="F166" t="s">
        <v>204</v>
      </c>
      <c r="H166">
        <v>101389</v>
      </c>
      <c r="I166" t="s">
        <v>503</v>
      </c>
      <c r="J166" t="s">
        <v>115</v>
      </c>
      <c r="K166" t="s">
        <v>91</v>
      </c>
      <c r="L166" t="s">
        <v>45</v>
      </c>
      <c r="N166" t="s">
        <v>504</v>
      </c>
      <c r="O166" t="s">
        <v>75</v>
      </c>
      <c r="P166">
        <v>7209</v>
      </c>
      <c r="Q166" s="1">
        <v>43656</v>
      </c>
      <c r="R166" s="1">
        <v>43656</v>
      </c>
      <c r="S166" t="s">
        <v>86</v>
      </c>
      <c r="T166" s="1">
        <v>40890.681469907409</v>
      </c>
      <c r="U166" t="s">
        <v>48</v>
      </c>
      <c r="V166" t="s">
        <v>65</v>
      </c>
      <c r="W166" t="s">
        <v>71</v>
      </c>
      <c r="X166" t="s">
        <v>51</v>
      </c>
      <c r="Y166" t="s">
        <v>52</v>
      </c>
      <c r="Z166" t="s">
        <v>53</v>
      </c>
      <c r="AA166" t="s">
        <v>54</v>
      </c>
      <c r="AB166" t="s">
        <v>129</v>
      </c>
      <c r="AC166">
        <v>155</v>
      </c>
      <c r="AD166">
        <v>10</v>
      </c>
      <c r="AE166" t="s">
        <v>56</v>
      </c>
      <c r="AF166" t="s">
        <v>454</v>
      </c>
      <c r="AG166" t="s">
        <v>56</v>
      </c>
      <c r="AH166" t="s">
        <v>58</v>
      </c>
      <c r="AI166" t="s">
        <v>59</v>
      </c>
      <c r="AJ166" t="s">
        <v>60</v>
      </c>
      <c r="AK166">
        <v>2354000</v>
      </c>
    </row>
    <row r="167" spans="1:37" x14ac:dyDescent="0.3">
      <c r="A167" t="s">
        <v>499</v>
      </c>
      <c r="B167" t="s">
        <v>499</v>
      </c>
      <c r="C167" t="s">
        <v>500</v>
      </c>
      <c r="D167" t="s">
        <v>39</v>
      </c>
      <c r="E167" t="s">
        <v>464</v>
      </c>
      <c r="F167" t="s">
        <v>204</v>
      </c>
      <c r="H167">
        <v>102473</v>
      </c>
      <c r="I167" t="s">
        <v>505</v>
      </c>
      <c r="J167" t="s">
        <v>115</v>
      </c>
      <c r="K167" t="s">
        <v>91</v>
      </c>
      <c r="L167" t="s">
        <v>45</v>
      </c>
      <c r="O167" t="s">
        <v>75</v>
      </c>
      <c r="P167">
        <v>9932</v>
      </c>
      <c r="Q167" s="1">
        <v>43999</v>
      </c>
      <c r="R167" s="1">
        <v>44012</v>
      </c>
      <c r="S167" t="s">
        <v>86</v>
      </c>
      <c r="T167" s="1">
        <v>41404.383680555555</v>
      </c>
      <c r="U167" t="s">
        <v>48</v>
      </c>
      <c r="V167" t="s">
        <v>65</v>
      </c>
      <c r="W167" t="s">
        <v>71</v>
      </c>
      <c r="X167" t="s">
        <v>51</v>
      </c>
      <c r="Y167" t="s">
        <v>52</v>
      </c>
      <c r="Z167" t="s">
        <v>53</v>
      </c>
      <c r="AA167" t="s">
        <v>54</v>
      </c>
      <c r="AB167" t="s">
        <v>55</v>
      </c>
      <c r="AC167">
        <v>145</v>
      </c>
      <c r="AD167">
        <v>9</v>
      </c>
      <c r="AE167" t="s">
        <v>56</v>
      </c>
      <c r="AF167" t="s">
        <v>57</v>
      </c>
      <c r="AG167" t="s">
        <v>56</v>
      </c>
      <c r="AH167" t="s">
        <v>58</v>
      </c>
      <c r="AI167" t="s">
        <v>72</v>
      </c>
      <c r="AJ167" t="s">
        <v>73</v>
      </c>
      <c r="AK167">
        <v>3203000</v>
      </c>
    </row>
    <row r="168" spans="1:37" x14ac:dyDescent="0.3">
      <c r="A168" t="s">
        <v>507</v>
      </c>
      <c r="B168" t="s">
        <v>507</v>
      </c>
      <c r="C168" t="s">
        <v>508</v>
      </c>
      <c r="D168" t="s">
        <v>39</v>
      </c>
      <c r="E168" t="s">
        <v>464</v>
      </c>
      <c r="F168" t="s">
        <v>204</v>
      </c>
      <c r="H168">
        <v>13661</v>
      </c>
      <c r="I168" t="s">
        <v>509</v>
      </c>
      <c r="J168" t="s">
        <v>510</v>
      </c>
      <c r="K168" t="s">
        <v>511</v>
      </c>
      <c r="L168" t="s">
        <v>97</v>
      </c>
      <c r="O168" t="s">
        <v>141</v>
      </c>
      <c r="T168" s="1">
        <v>37180</v>
      </c>
      <c r="U168" t="s">
        <v>48</v>
      </c>
      <c r="V168" t="s">
        <v>49</v>
      </c>
      <c r="W168" t="s">
        <v>512</v>
      </c>
      <c r="X168" t="s">
        <v>51</v>
      </c>
      <c r="Y168" t="s">
        <v>513</v>
      </c>
      <c r="Z168" t="s">
        <v>53</v>
      </c>
      <c r="AA168" t="s">
        <v>54</v>
      </c>
      <c r="AB168" t="s">
        <v>55</v>
      </c>
      <c r="AD168">
        <v>10</v>
      </c>
      <c r="AE168" t="s">
        <v>56</v>
      </c>
      <c r="AF168" t="s">
        <v>57</v>
      </c>
      <c r="AG168" t="s">
        <v>125</v>
      </c>
      <c r="AH168" t="s">
        <v>58</v>
      </c>
      <c r="AI168" t="s">
        <v>59</v>
      </c>
      <c r="AJ168" t="s">
        <v>60</v>
      </c>
    </row>
    <row r="169" spans="1:37" x14ac:dyDescent="0.3">
      <c r="A169" t="s">
        <v>507</v>
      </c>
      <c r="B169" t="s">
        <v>507</v>
      </c>
      <c r="C169" t="s">
        <v>508</v>
      </c>
      <c r="D169" t="s">
        <v>39</v>
      </c>
      <c r="E169" t="s">
        <v>464</v>
      </c>
      <c r="F169" t="s">
        <v>204</v>
      </c>
      <c r="H169">
        <v>10919</v>
      </c>
      <c r="I169" t="s">
        <v>514</v>
      </c>
      <c r="J169" t="s">
        <v>510</v>
      </c>
      <c r="K169" t="s">
        <v>511</v>
      </c>
      <c r="L169" t="s">
        <v>97</v>
      </c>
      <c r="O169" t="s">
        <v>141</v>
      </c>
      <c r="T169" s="1">
        <v>36845.529293981483</v>
      </c>
      <c r="U169" t="s">
        <v>48</v>
      </c>
      <c r="V169" t="s">
        <v>49</v>
      </c>
      <c r="W169" t="s">
        <v>512</v>
      </c>
      <c r="X169" t="s">
        <v>51</v>
      </c>
      <c r="Y169" t="s">
        <v>513</v>
      </c>
      <c r="Z169" t="s">
        <v>53</v>
      </c>
      <c r="AA169" t="s">
        <v>54</v>
      </c>
      <c r="AB169" t="s">
        <v>55</v>
      </c>
      <c r="AD169">
        <v>10</v>
      </c>
      <c r="AE169" t="s">
        <v>56</v>
      </c>
      <c r="AF169" t="s">
        <v>57</v>
      </c>
      <c r="AG169" t="s">
        <v>125</v>
      </c>
      <c r="AH169" t="s">
        <v>58</v>
      </c>
      <c r="AI169" t="s">
        <v>102</v>
      </c>
      <c r="AJ169" t="s">
        <v>515</v>
      </c>
    </row>
    <row r="170" spans="1:37" x14ac:dyDescent="0.3">
      <c r="A170" t="s">
        <v>507</v>
      </c>
      <c r="B170" t="s">
        <v>507</v>
      </c>
      <c r="C170" t="s">
        <v>508</v>
      </c>
      <c r="D170" t="s">
        <v>39</v>
      </c>
      <c r="E170" t="s">
        <v>464</v>
      </c>
      <c r="F170" t="s">
        <v>204</v>
      </c>
      <c r="H170">
        <v>3108</v>
      </c>
      <c r="I170" t="s">
        <v>516</v>
      </c>
      <c r="J170" t="s">
        <v>510</v>
      </c>
      <c r="K170" t="s">
        <v>511</v>
      </c>
      <c r="L170" t="s">
        <v>97</v>
      </c>
      <c r="O170" t="s">
        <v>141</v>
      </c>
      <c r="T170" s="1">
        <v>35875.34878472222</v>
      </c>
      <c r="U170" t="s">
        <v>48</v>
      </c>
      <c r="V170" t="s">
        <v>49</v>
      </c>
      <c r="W170" t="s">
        <v>512</v>
      </c>
      <c r="X170" t="s">
        <v>51</v>
      </c>
      <c r="Y170" t="s">
        <v>513</v>
      </c>
      <c r="Z170" t="s">
        <v>53</v>
      </c>
      <c r="AA170" t="s">
        <v>54</v>
      </c>
      <c r="AB170" t="s">
        <v>55</v>
      </c>
      <c r="AD170">
        <v>10</v>
      </c>
      <c r="AE170" t="s">
        <v>56</v>
      </c>
      <c r="AF170" t="s">
        <v>57</v>
      </c>
      <c r="AG170" t="s">
        <v>56</v>
      </c>
      <c r="AH170" t="s">
        <v>58</v>
      </c>
      <c r="AI170" t="s">
        <v>59</v>
      </c>
      <c r="AJ170" t="s">
        <v>60</v>
      </c>
    </row>
    <row r="171" spans="1:37" x14ac:dyDescent="0.3">
      <c r="A171" t="s">
        <v>520</v>
      </c>
      <c r="B171" t="s">
        <v>520</v>
      </c>
      <c r="C171" t="s">
        <v>521</v>
      </c>
      <c r="D171" t="s">
        <v>39</v>
      </c>
      <c r="E171" t="s">
        <v>464</v>
      </c>
      <c r="F171" t="s">
        <v>204</v>
      </c>
      <c r="H171">
        <v>102859</v>
      </c>
      <c r="I171" t="s">
        <v>522</v>
      </c>
      <c r="J171" t="s">
        <v>43</v>
      </c>
      <c r="K171" t="s">
        <v>123</v>
      </c>
      <c r="L171" t="s">
        <v>45</v>
      </c>
      <c r="O171" t="s">
        <v>75</v>
      </c>
      <c r="P171">
        <v>15193</v>
      </c>
      <c r="Q171" s="1">
        <v>41576</v>
      </c>
      <c r="R171" s="1">
        <v>41600</v>
      </c>
      <c r="S171" t="s">
        <v>81</v>
      </c>
      <c r="T171" s="1">
        <v>41585.733541666668</v>
      </c>
      <c r="U171" t="s">
        <v>48</v>
      </c>
      <c r="V171" t="s">
        <v>65</v>
      </c>
      <c r="W171" t="s">
        <v>71</v>
      </c>
      <c r="X171" t="s">
        <v>51</v>
      </c>
      <c r="Y171" t="s">
        <v>52</v>
      </c>
      <c r="Z171" t="s">
        <v>53</v>
      </c>
      <c r="AA171" t="s">
        <v>54</v>
      </c>
      <c r="AB171" t="s">
        <v>55</v>
      </c>
      <c r="AC171">
        <v>183</v>
      </c>
      <c r="AD171">
        <v>7</v>
      </c>
      <c r="AE171" t="s">
        <v>56</v>
      </c>
      <c r="AF171" t="s">
        <v>57</v>
      </c>
      <c r="AG171" t="s">
        <v>117</v>
      </c>
      <c r="AH171" t="s">
        <v>58</v>
      </c>
      <c r="AI171" t="s">
        <v>59</v>
      </c>
      <c r="AJ171" t="s">
        <v>60</v>
      </c>
      <c r="AK171">
        <v>8310000</v>
      </c>
    </row>
    <row r="172" spans="1:37" x14ac:dyDescent="0.3">
      <c r="A172" t="s">
        <v>526</v>
      </c>
      <c r="B172" t="s">
        <v>526</v>
      </c>
      <c r="C172" t="s">
        <v>527</v>
      </c>
      <c r="D172" t="s">
        <v>39</v>
      </c>
      <c r="E172" t="s">
        <v>464</v>
      </c>
      <c r="F172" t="s">
        <v>204</v>
      </c>
      <c r="H172">
        <v>2596</v>
      </c>
      <c r="I172" t="s">
        <v>529</v>
      </c>
      <c r="J172" t="s">
        <v>530</v>
      </c>
      <c r="K172" t="s">
        <v>531</v>
      </c>
      <c r="L172" t="s">
        <v>97</v>
      </c>
      <c r="O172" t="s">
        <v>141</v>
      </c>
      <c r="T172" s="1">
        <v>35875.348645833335</v>
      </c>
      <c r="U172" t="s">
        <v>48</v>
      </c>
      <c r="V172" t="s">
        <v>65</v>
      </c>
      <c r="W172" t="s">
        <v>71</v>
      </c>
      <c r="X172" t="s">
        <v>51</v>
      </c>
      <c r="Y172" t="s">
        <v>52</v>
      </c>
      <c r="Z172" t="s">
        <v>53</v>
      </c>
      <c r="AA172" t="s">
        <v>532</v>
      </c>
      <c r="AB172" t="s">
        <v>55</v>
      </c>
      <c r="AD172">
        <v>7</v>
      </c>
      <c r="AE172" t="s">
        <v>56</v>
      </c>
      <c r="AF172" t="s">
        <v>57</v>
      </c>
      <c r="AG172" t="s">
        <v>56</v>
      </c>
      <c r="AH172" t="s">
        <v>58</v>
      </c>
      <c r="AI172" t="s">
        <v>59</v>
      </c>
      <c r="AJ172" t="s">
        <v>60</v>
      </c>
    </row>
    <row r="173" spans="1:37" x14ac:dyDescent="0.3">
      <c r="A173" t="s">
        <v>526</v>
      </c>
      <c r="B173" t="s">
        <v>526</v>
      </c>
      <c r="C173" t="s">
        <v>527</v>
      </c>
      <c r="D173" t="s">
        <v>39</v>
      </c>
      <c r="E173" t="s">
        <v>464</v>
      </c>
      <c r="F173" t="s">
        <v>204</v>
      </c>
      <c r="H173">
        <v>16788</v>
      </c>
      <c r="I173" t="s">
        <v>533</v>
      </c>
      <c r="J173" t="s">
        <v>530</v>
      </c>
      <c r="K173" t="s">
        <v>531</v>
      </c>
      <c r="L173" t="s">
        <v>97</v>
      </c>
      <c r="O173" t="s">
        <v>141</v>
      </c>
      <c r="T173" s="1">
        <v>37221</v>
      </c>
      <c r="U173" t="s">
        <v>48</v>
      </c>
      <c r="V173" t="s">
        <v>65</v>
      </c>
      <c r="W173" t="s">
        <v>71</v>
      </c>
      <c r="X173" t="s">
        <v>51</v>
      </c>
      <c r="Y173" t="s">
        <v>52</v>
      </c>
      <c r="Z173" t="s">
        <v>53</v>
      </c>
      <c r="AA173" t="s">
        <v>532</v>
      </c>
      <c r="AB173" t="s">
        <v>55</v>
      </c>
      <c r="AD173">
        <v>7</v>
      </c>
      <c r="AE173" t="s">
        <v>56</v>
      </c>
      <c r="AF173" t="s">
        <v>57</v>
      </c>
      <c r="AH173" t="s">
        <v>58</v>
      </c>
      <c r="AI173" t="s">
        <v>59</v>
      </c>
      <c r="AJ173" t="s">
        <v>60</v>
      </c>
    </row>
    <row r="174" spans="1:37" x14ac:dyDescent="0.3">
      <c r="A174" t="s">
        <v>526</v>
      </c>
      <c r="B174" t="s">
        <v>526</v>
      </c>
      <c r="C174" t="s">
        <v>527</v>
      </c>
      <c r="D174" t="s">
        <v>39</v>
      </c>
      <c r="E174" t="s">
        <v>464</v>
      </c>
      <c r="F174" t="s">
        <v>204</v>
      </c>
      <c r="H174">
        <v>16752</v>
      </c>
      <c r="I174" t="s">
        <v>534</v>
      </c>
      <c r="J174" t="s">
        <v>530</v>
      </c>
      <c r="K174" t="s">
        <v>531</v>
      </c>
      <c r="L174" t="s">
        <v>97</v>
      </c>
      <c r="N174" t="s">
        <v>216</v>
      </c>
      <c r="O174" t="s">
        <v>141</v>
      </c>
      <c r="T174" s="1">
        <v>35875.348645833335</v>
      </c>
      <c r="U174" t="s">
        <v>48</v>
      </c>
      <c r="V174" t="s">
        <v>65</v>
      </c>
      <c r="W174" t="s">
        <v>71</v>
      </c>
      <c r="X174" t="s">
        <v>51</v>
      </c>
      <c r="Y174" t="s">
        <v>52</v>
      </c>
      <c r="Z174" t="s">
        <v>53</v>
      </c>
      <c r="AA174" t="s">
        <v>532</v>
      </c>
      <c r="AB174" t="s">
        <v>55</v>
      </c>
      <c r="AC174">
        <v>122</v>
      </c>
      <c r="AD174">
        <v>7</v>
      </c>
      <c r="AE174" t="s">
        <v>56</v>
      </c>
      <c r="AF174" t="s">
        <v>57</v>
      </c>
      <c r="AG174" t="s">
        <v>56</v>
      </c>
      <c r="AH174" t="s">
        <v>58</v>
      </c>
      <c r="AI174" t="s">
        <v>59</v>
      </c>
      <c r="AJ174" t="s">
        <v>60</v>
      </c>
    </row>
    <row r="175" spans="1:37" x14ac:dyDescent="0.3">
      <c r="A175" t="s">
        <v>535</v>
      </c>
      <c r="B175" t="s">
        <v>535</v>
      </c>
      <c r="C175" t="s">
        <v>536</v>
      </c>
      <c r="D175" t="s">
        <v>39</v>
      </c>
      <c r="E175" t="s">
        <v>464</v>
      </c>
      <c r="F175" t="s">
        <v>204</v>
      </c>
      <c r="H175">
        <v>53623</v>
      </c>
      <c r="I175" t="s">
        <v>537</v>
      </c>
      <c r="J175" t="s">
        <v>115</v>
      </c>
      <c r="K175" t="s">
        <v>44</v>
      </c>
      <c r="L175" t="s">
        <v>45</v>
      </c>
      <c r="O175" t="s">
        <v>75</v>
      </c>
      <c r="P175">
        <v>18372</v>
      </c>
      <c r="Q175" s="1">
        <v>42318</v>
      </c>
      <c r="R175" s="1">
        <v>42320</v>
      </c>
      <c r="S175" t="s">
        <v>86</v>
      </c>
      <c r="T175" s="1">
        <v>39575</v>
      </c>
      <c r="U175" t="s">
        <v>48</v>
      </c>
      <c r="V175" t="s">
        <v>65</v>
      </c>
      <c r="W175" t="s">
        <v>71</v>
      </c>
      <c r="X175" t="s">
        <v>51</v>
      </c>
      <c r="Y175" t="s">
        <v>52</v>
      </c>
      <c r="Z175" t="s">
        <v>53</v>
      </c>
      <c r="AA175" t="s">
        <v>54</v>
      </c>
      <c r="AB175" t="s">
        <v>55</v>
      </c>
      <c r="AC175">
        <v>170</v>
      </c>
      <c r="AD175">
        <v>10</v>
      </c>
      <c r="AE175" t="s">
        <v>56</v>
      </c>
      <c r="AF175" t="s">
        <v>57</v>
      </c>
      <c r="AG175" t="s">
        <v>56</v>
      </c>
      <c r="AH175" t="s">
        <v>58</v>
      </c>
      <c r="AI175" t="s">
        <v>72</v>
      </c>
      <c r="AJ175" t="s">
        <v>73</v>
      </c>
      <c r="AK175">
        <v>3996112</v>
      </c>
    </row>
    <row r="176" spans="1:37" x14ac:dyDescent="0.3">
      <c r="A176" t="s">
        <v>538</v>
      </c>
      <c r="B176" t="s">
        <v>538</v>
      </c>
      <c r="C176" t="s">
        <v>539</v>
      </c>
      <c r="D176" t="s">
        <v>39</v>
      </c>
      <c r="E176" t="s">
        <v>40</v>
      </c>
      <c r="F176" t="s">
        <v>204</v>
      </c>
      <c r="H176">
        <v>7511</v>
      </c>
      <c r="I176" t="s">
        <v>540</v>
      </c>
      <c r="J176" t="s">
        <v>43</v>
      </c>
      <c r="K176" t="s">
        <v>91</v>
      </c>
      <c r="L176" t="s">
        <v>45</v>
      </c>
      <c r="O176" t="s">
        <v>46</v>
      </c>
      <c r="P176">
        <v>9740</v>
      </c>
      <c r="Q176" s="1">
        <v>43719</v>
      </c>
      <c r="R176" s="1">
        <v>43719</v>
      </c>
      <c r="S176" t="s">
        <v>64</v>
      </c>
      <c r="T176" s="1">
        <v>36103.631180555552</v>
      </c>
      <c r="U176" t="s">
        <v>48</v>
      </c>
      <c r="V176" t="s">
        <v>65</v>
      </c>
      <c r="W176" t="s">
        <v>71</v>
      </c>
      <c r="X176" t="s">
        <v>51</v>
      </c>
      <c r="Y176" t="s">
        <v>52</v>
      </c>
      <c r="Z176" t="s">
        <v>53</v>
      </c>
      <c r="AA176" t="s">
        <v>54</v>
      </c>
      <c r="AB176" t="s">
        <v>55</v>
      </c>
      <c r="AC176">
        <v>162</v>
      </c>
      <c r="AD176">
        <v>10</v>
      </c>
      <c r="AE176" t="s">
        <v>56</v>
      </c>
      <c r="AF176" t="s">
        <v>57</v>
      </c>
      <c r="AG176" t="s">
        <v>56</v>
      </c>
      <c r="AH176" t="s">
        <v>58</v>
      </c>
      <c r="AI176" t="s">
        <v>134</v>
      </c>
      <c r="AJ176" t="s">
        <v>135</v>
      </c>
      <c r="AK176">
        <v>4567845</v>
      </c>
    </row>
    <row r="177" spans="1:37" x14ac:dyDescent="0.3">
      <c r="A177" t="s">
        <v>538</v>
      </c>
      <c r="B177" t="s">
        <v>538</v>
      </c>
      <c r="C177" t="s">
        <v>539</v>
      </c>
      <c r="D177" t="s">
        <v>39</v>
      </c>
      <c r="E177" t="s">
        <v>40</v>
      </c>
      <c r="F177" t="s">
        <v>204</v>
      </c>
      <c r="H177">
        <v>54517</v>
      </c>
      <c r="I177" t="s">
        <v>541</v>
      </c>
      <c r="J177" t="s">
        <v>62</v>
      </c>
      <c r="K177" t="s">
        <v>63</v>
      </c>
      <c r="L177" t="s">
        <v>97</v>
      </c>
      <c r="N177" t="s">
        <v>542</v>
      </c>
      <c r="O177" t="s">
        <v>141</v>
      </c>
      <c r="T177" s="1">
        <v>39897</v>
      </c>
      <c r="U177" t="s">
        <v>48</v>
      </c>
      <c r="V177" t="s">
        <v>77</v>
      </c>
      <c r="W177" t="s">
        <v>78</v>
      </c>
      <c r="X177" t="s">
        <v>51</v>
      </c>
      <c r="Y177" t="s">
        <v>52</v>
      </c>
      <c r="Z177" t="s">
        <v>67</v>
      </c>
      <c r="AA177" t="s">
        <v>68</v>
      </c>
      <c r="AB177" t="s">
        <v>55</v>
      </c>
      <c r="AC177">
        <v>48</v>
      </c>
      <c r="AD177">
        <v>4</v>
      </c>
      <c r="AE177" t="s">
        <v>56</v>
      </c>
      <c r="AF177" t="s">
        <v>57</v>
      </c>
      <c r="AG177" t="s">
        <v>148</v>
      </c>
      <c r="AH177" t="s">
        <v>58</v>
      </c>
      <c r="AI177" t="s">
        <v>134</v>
      </c>
      <c r="AJ177" t="s">
        <v>135</v>
      </c>
    </row>
    <row r="178" spans="1:37" x14ac:dyDescent="0.3">
      <c r="A178" t="s">
        <v>543</v>
      </c>
      <c r="B178" t="s">
        <v>543</v>
      </c>
      <c r="C178" t="s">
        <v>544</v>
      </c>
      <c r="D178" t="s">
        <v>39</v>
      </c>
      <c r="E178" t="s">
        <v>40</v>
      </c>
      <c r="F178" t="s">
        <v>204</v>
      </c>
      <c r="H178">
        <v>9839</v>
      </c>
      <c r="I178" t="s">
        <v>545</v>
      </c>
      <c r="J178" t="s">
        <v>43</v>
      </c>
      <c r="K178" t="s">
        <v>91</v>
      </c>
      <c r="L178" t="s">
        <v>45</v>
      </c>
      <c r="O178" t="s">
        <v>46</v>
      </c>
      <c r="P178">
        <v>17190</v>
      </c>
      <c r="Q178" s="1">
        <v>43397</v>
      </c>
      <c r="R178" s="1">
        <v>43397</v>
      </c>
      <c r="S178" t="s">
        <v>113</v>
      </c>
      <c r="T178" s="1">
        <v>36561.518113425926</v>
      </c>
      <c r="U178" t="s">
        <v>48</v>
      </c>
      <c r="V178" t="s">
        <v>65</v>
      </c>
      <c r="W178" t="s">
        <v>71</v>
      </c>
      <c r="X178" t="s">
        <v>51</v>
      </c>
      <c r="Y178" t="s">
        <v>52</v>
      </c>
      <c r="Z178" t="s">
        <v>53</v>
      </c>
      <c r="AA178" t="s">
        <v>54</v>
      </c>
      <c r="AB178" t="s">
        <v>55</v>
      </c>
      <c r="AC178">
        <v>160</v>
      </c>
      <c r="AD178">
        <v>10</v>
      </c>
      <c r="AE178" t="s">
        <v>56</v>
      </c>
      <c r="AF178" t="s">
        <v>57</v>
      </c>
      <c r="AG178" t="s">
        <v>56</v>
      </c>
      <c r="AH178" t="s">
        <v>58</v>
      </c>
      <c r="AI178" t="s">
        <v>134</v>
      </c>
      <c r="AJ178" t="s">
        <v>135</v>
      </c>
      <c r="AK178">
        <v>333993</v>
      </c>
    </row>
    <row r="179" spans="1:37" x14ac:dyDescent="0.3">
      <c r="A179" t="s">
        <v>543</v>
      </c>
      <c r="B179" t="s">
        <v>543</v>
      </c>
      <c r="C179" t="s">
        <v>544</v>
      </c>
      <c r="D179" t="s">
        <v>39</v>
      </c>
      <c r="E179" t="s">
        <v>40</v>
      </c>
      <c r="F179" t="s">
        <v>204</v>
      </c>
      <c r="H179">
        <v>101789</v>
      </c>
      <c r="I179" t="s">
        <v>546</v>
      </c>
      <c r="J179" t="s">
        <v>115</v>
      </c>
      <c r="K179" t="s">
        <v>91</v>
      </c>
      <c r="L179" t="s">
        <v>97</v>
      </c>
      <c r="N179" t="s">
        <v>124</v>
      </c>
      <c r="O179" t="s">
        <v>75</v>
      </c>
      <c r="P179">
        <v>6780</v>
      </c>
      <c r="Q179" s="1">
        <v>41080</v>
      </c>
      <c r="R179" s="1">
        <v>41099</v>
      </c>
      <c r="S179" t="s">
        <v>86</v>
      </c>
      <c r="T179" s="1">
        <v>41088.490590277775</v>
      </c>
      <c r="U179" t="s">
        <v>48</v>
      </c>
      <c r="V179" t="s">
        <v>65</v>
      </c>
      <c r="W179" t="s">
        <v>71</v>
      </c>
      <c r="X179" t="s">
        <v>51</v>
      </c>
      <c r="Y179" t="s">
        <v>52</v>
      </c>
      <c r="Z179" t="s">
        <v>53</v>
      </c>
      <c r="AA179" t="s">
        <v>54</v>
      </c>
      <c r="AB179" t="s">
        <v>55</v>
      </c>
      <c r="AC179">
        <v>180</v>
      </c>
      <c r="AD179">
        <v>10</v>
      </c>
      <c r="AE179" t="s">
        <v>56</v>
      </c>
      <c r="AF179" t="s">
        <v>57</v>
      </c>
      <c r="AG179" t="s">
        <v>56</v>
      </c>
      <c r="AH179" t="s">
        <v>58</v>
      </c>
      <c r="AI179" t="s">
        <v>108</v>
      </c>
      <c r="AJ179" t="s">
        <v>109</v>
      </c>
    </row>
    <row r="180" spans="1:37" x14ac:dyDescent="0.3">
      <c r="A180" t="s">
        <v>547</v>
      </c>
      <c r="B180" t="s">
        <v>547</v>
      </c>
      <c r="C180" t="s">
        <v>548</v>
      </c>
      <c r="D180" t="s">
        <v>39</v>
      </c>
      <c r="E180" t="s">
        <v>40</v>
      </c>
      <c r="F180" t="s">
        <v>204</v>
      </c>
      <c r="H180">
        <v>2563</v>
      </c>
      <c r="I180" t="s">
        <v>549</v>
      </c>
      <c r="J180" t="s">
        <v>43</v>
      </c>
      <c r="K180" t="s">
        <v>91</v>
      </c>
      <c r="L180" t="s">
        <v>45</v>
      </c>
      <c r="O180" t="s">
        <v>46</v>
      </c>
      <c r="P180">
        <v>5547</v>
      </c>
      <c r="Q180" s="1">
        <v>42458</v>
      </c>
      <c r="R180" s="1">
        <v>42458</v>
      </c>
      <c r="S180" t="s">
        <v>64</v>
      </c>
      <c r="T180" s="1">
        <v>35875.348634259259</v>
      </c>
      <c r="U180" t="s">
        <v>48</v>
      </c>
      <c r="V180" t="s">
        <v>65</v>
      </c>
      <c r="W180" t="s">
        <v>66</v>
      </c>
      <c r="X180" t="s">
        <v>51</v>
      </c>
      <c r="Y180" t="s">
        <v>52</v>
      </c>
      <c r="Z180" t="s">
        <v>53</v>
      </c>
      <c r="AA180" t="s">
        <v>54</v>
      </c>
      <c r="AB180" t="s">
        <v>55</v>
      </c>
      <c r="AC180">
        <v>170</v>
      </c>
      <c r="AD180">
        <v>10</v>
      </c>
      <c r="AE180" t="s">
        <v>56</v>
      </c>
      <c r="AF180" t="s">
        <v>57</v>
      </c>
      <c r="AG180" t="s">
        <v>56</v>
      </c>
      <c r="AH180" t="s">
        <v>58</v>
      </c>
      <c r="AI180" t="s">
        <v>59</v>
      </c>
      <c r="AJ180" t="s">
        <v>60</v>
      </c>
      <c r="AK180">
        <v>11500590</v>
      </c>
    </row>
    <row r="181" spans="1:37" x14ac:dyDescent="0.3">
      <c r="A181" t="s">
        <v>547</v>
      </c>
      <c r="B181" t="s">
        <v>547</v>
      </c>
      <c r="C181" t="s">
        <v>548</v>
      </c>
      <c r="D181" t="s">
        <v>39</v>
      </c>
      <c r="E181" t="s">
        <v>40</v>
      </c>
      <c r="F181" t="s">
        <v>204</v>
      </c>
      <c r="H181">
        <v>101895</v>
      </c>
      <c r="I181" t="s">
        <v>550</v>
      </c>
      <c r="J181" t="s">
        <v>163</v>
      </c>
      <c r="K181" t="s">
        <v>164</v>
      </c>
      <c r="L181" t="s">
        <v>45</v>
      </c>
      <c r="O181" t="s">
        <v>75</v>
      </c>
      <c r="P181">
        <v>9545</v>
      </c>
      <c r="Q181" s="1">
        <v>43717</v>
      </c>
      <c r="R181" s="1">
        <v>43717</v>
      </c>
      <c r="S181" t="s">
        <v>86</v>
      </c>
      <c r="T181" s="1">
        <v>41156.709687499999</v>
      </c>
      <c r="U181" t="s">
        <v>48</v>
      </c>
      <c r="V181" t="s">
        <v>65</v>
      </c>
      <c r="W181" t="s">
        <v>66</v>
      </c>
      <c r="X181" t="s">
        <v>51</v>
      </c>
      <c r="Y181" t="s">
        <v>52</v>
      </c>
      <c r="Z181" t="s">
        <v>67</v>
      </c>
      <c r="AA181" t="s">
        <v>68</v>
      </c>
      <c r="AB181" t="s">
        <v>55</v>
      </c>
      <c r="AC181">
        <v>40</v>
      </c>
      <c r="AD181">
        <v>2</v>
      </c>
      <c r="AE181" t="s">
        <v>148</v>
      </c>
      <c r="AF181" t="s">
        <v>57</v>
      </c>
      <c r="AG181" t="s">
        <v>56</v>
      </c>
      <c r="AH181" t="s">
        <v>58</v>
      </c>
      <c r="AI181" t="s">
        <v>59</v>
      </c>
      <c r="AJ181" t="s">
        <v>60</v>
      </c>
      <c r="AK181">
        <v>17799600</v>
      </c>
    </row>
    <row r="182" spans="1:37" x14ac:dyDescent="0.3">
      <c r="A182" t="s">
        <v>553</v>
      </c>
      <c r="B182" t="s">
        <v>553</v>
      </c>
      <c r="C182" t="s">
        <v>554</v>
      </c>
      <c r="D182" t="s">
        <v>39</v>
      </c>
      <c r="E182" t="s">
        <v>40</v>
      </c>
      <c r="F182" t="s">
        <v>204</v>
      </c>
      <c r="H182">
        <v>2564</v>
      </c>
      <c r="I182" t="s">
        <v>555</v>
      </c>
      <c r="J182" t="s">
        <v>43</v>
      </c>
      <c r="K182" t="s">
        <v>91</v>
      </c>
      <c r="L182" t="s">
        <v>45</v>
      </c>
      <c r="O182" t="s">
        <v>75</v>
      </c>
      <c r="P182">
        <v>23666</v>
      </c>
      <c r="Q182" s="1">
        <v>44540</v>
      </c>
      <c r="R182" s="1">
        <v>44557</v>
      </c>
      <c r="S182" t="s">
        <v>86</v>
      </c>
      <c r="T182" s="1">
        <v>35875.348634259259</v>
      </c>
      <c r="U182" t="s">
        <v>48</v>
      </c>
      <c r="V182" t="s">
        <v>65</v>
      </c>
      <c r="W182" t="s">
        <v>71</v>
      </c>
      <c r="X182" t="s">
        <v>51</v>
      </c>
      <c r="Y182" t="s">
        <v>52</v>
      </c>
      <c r="Z182" t="s">
        <v>53</v>
      </c>
      <c r="AA182" t="s">
        <v>54</v>
      </c>
      <c r="AB182" t="s">
        <v>55</v>
      </c>
      <c r="AC182">
        <v>179</v>
      </c>
      <c r="AD182">
        <v>10</v>
      </c>
      <c r="AE182" t="s">
        <v>56</v>
      </c>
      <c r="AF182" t="s">
        <v>57</v>
      </c>
      <c r="AG182" t="s">
        <v>56</v>
      </c>
      <c r="AH182" t="s">
        <v>58</v>
      </c>
      <c r="AI182" t="s">
        <v>72</v>
      </c>
      <c r="AJ182" t="s">
        <v>73</v>
      </c>
    </row>
    <row r="183" spans="1:37" x14ac:dyDescent="0.3">
      <c r="A183" t="s">
        <v>553</v>
      </c>
      <c r="B183" t="s">
        <v>553</v>
      </c>
      <c r="C183" t="s">
        <v>554</v>
      </c>
      <c r="D183" t="s">
        <v>39</v>
      </c>
      <c r="E183" t="s">
        <v>40</v>
      </c>
      <c r="F183" t="s">
        <v>204</v>
      </c>
      <c r="H183">
        <v>102248</v>
      </c>
      <c r="I183" t="s">
        <v>556</v>
      </c>
      <c r="J183" t="s">
        <v>163</v>
      </c>
      <c r="K183" t="s">
        <v>175</v>
      </c>
      <c r="L183" t="s">
        <v>45</v>
      </c>
      <c r="O183" t="s">
        <v>75</v>
      </c>
      <c r="P183">
        <v>419</v>
      </c>
      <c r="Q183" s="1">
        <v>41297</v>
      </c>
      <c r="R183" s="1">
        <v>41318</v>
      </c>
      <c r="S183" t="s">
        <v>86</v>
      </c>
      <c r="T183" s="1">
        <v>41303.482442129629</v>
      </c>
      <c r="U183" t="s">
        <v>48</v>
      </c>
      <c r="V183" t="s">
        <v>77</v>
      </c>
      <c r="W183" t="s">
        <v>78</v>
      </c>
      <c r="X183" t="s">
        <v>51</v>
      </c>
      <c r="Y183" t="s">
        <v>52</v>
      </c>
      <c r="Z183" t="s">
        <v>67</v>
      </c>
      <c r="AA183" t="s">
        <v>68</v>
      </c>
      <c r="AB183" t="s">
        <v>55</v>
      </c>
      <c r="AC183">
        <v>50</v>
      </c>
      <c r="AD183">
        <v>4</v>
      </c>
      <c r="AE183" t="s">
        <v>56</v>
      </c>
      <c r="AF183" t="s">
        <v>57</v>
      </c>
      <c r="AG183" t="s">
        <v>148</v>
      </c>
      <c r="AH183" t="s">
        <v>58</v>
      </c>
      <c r="AI183" t="s">
        <v>72</v>
      </c>
      <c r="AJ183" t="s">
        <v>73</v>
      </c>
    </row>
    <row r="184" spans="1:37" x14ac:dyDescent="0.3">
      <c r="A184" t="s">
        <v>559</v>
      </c>
      <c r="B184" t="s">
        <v>559</v>
      </c>
      <c r="C184" t="s">
        <v>560</v>
      </c>
      <c r="D184" t="s">
        <v>39</v>
      </c>
      <c r="E184" t="s">
        <v>464</v>
      </c>
      <c r="F184" t="s">
        <v>204</v>
      </c>
      <c r="H184">
        <v>17582</v>
      </c>
      <c r="I184" t="s">
        <v>561</v>
      </c>
      <c r="J184" t="s">
        <v>43</v>
      </c>
      <c r="K184" t="s">
        <v>123</v>
      </c>
      <c r="L184" t="s">
        <v>97</v>
      </c>
      <c r="N184" t="s">
        <v>345</v>
      </c>
      <c r="O184" t="s">
        <v>141</v>
      </c>
      <c r="T184" s="1">
        <v>37148</v>
      </c>
      <c r="U184" t="s">
        <v>48</v>
      </c>
      <c r="V184" t="s">
        <v>65</v>
      </c>
      <c r="W184" t="s">
        <v>71</v>
      </c>
      <c r="X184" t="s">
        <v>51</v>
      </c>
      <c r="Y184" t="s">
        <v>52</v>
      </c>
      <c r="Z184" t="s">
        <v>53</v>
      </c>
      <c r="AA184" t="s">
        <v>54</v>
      </c>
      <c r="AB184" t="s">
        <v>55</v>
      </c>
      <c r="AC184">
        <v>176</v>
      </c>
      <c r="AD184">
        <v>10</v>
      </c>
      <c r="AE184" t="s">
        <v>56</v>
      </c>
      <c r="AF184" t="s">
        <v>57</v>
      </c>
      <c r="AG184" t="s">
        <v>56</v>
      </c>
      <c r="AH184" t="s">
        <v>58</v>
      </c>
      <c r="AI184" t="s">
        <v>72</v>
      </c>
      <c r="AJ184" t="s">
        <v>82</v>
      </c>
    </row>
    <row r="185" spans="1:37" x14ac:dyDescent="0.3">
      <c r="A185" t="s">
        <v>562</v>
      </c>
      <c r="B185" t="s">
        <v>562</v>
      </c>
      <c r="C185" t="s">
        <v>563</v>
      </c>
      <c r="D185" t="s">
        <v>39</v>
      </c>
      <c r="E185" t="s">
        <v>464</v>
      </c>
      <c r="F185" t="s">
        <v>204</v>
      </c>
      <c r="H185">
        <v>9942</v>
      </c>
      <c r="I185" t="s">
        <v>564</v>
      </c>
      <c r="J185" t="s">
        <v>115</v>
      </c>
      <c r="K185" t="s">
        <v>91</v>
      </c>
      <c r="L185" t="s">
        <v>45</v>
      </c>
      <c r="O185" t="s">
        <v>75</v>
      </c>
      <c r="P185">
        <v>12456</v>
      </c>
      <c r="Q185" s="1">
        <v>43313</v>
      </c>
      <c r="R185" s="1">
        <v>43313</v>
      </c>
      <c r="S185" t="s">
        <v>86</v>
      </c>
      <c r="T185" s="1">
        <v>36562.496377314812</v>
      </c>
      <c r="U185" t="s">
        <v>48</v>
      </c>
      <c r="V185" t="s">
        <v>65</v>
      </c>
      <c r="W185" t="s">
        <v>71</v>
      </c>
      <c r="X185" t="s">
        <v>51</v>
      </c>
      <c r="Y185" t="s">
        <v>52</v>
      </c>
      <c r="Z185" t="s">
        <v>53</v>
      </c>
      <c r="AA185" t="s">
        <v>54</v>
      </c>
      <c r="AB185" t="s">
        <v>55</v>
      </c>
      <c r="AC185">
        <v>157</v>
      </c>
      <c r="AD185">
        <v>10</v>
      </c>
      <c r="AE185" t="s">
        <v>56</v>
      </c>
      <c r="AF185" t="s">
        <v>57</v>
      </c>
      <c r="AG185" t="s">
        <v>56</v>
      </c>
      <c r="AH185" t="s">
        <v>58</v>
      </c>
      <c r="AI185" t="s">
        <v>565</v>
      </c>
      <c r="AJ185" t="s">
        <v>566</v>
      </c>
      <c r="AK185">
        <v>4098371</v>
      </c>
    </row>
    <row r="186" spans="1:37" x14ac:dyDescent="0.3">
      <c r="A186" t="s">
        <v>567</v>
      </c>
      <c r="B186" t="s">
        <v>567</v>
      </c>
      <c r="C186" t="s">
        <v>568</v>
      </c>
      <c r="D186" t="s">
        <v>39</v>
      </c>
      <c r="E186" t="s">
        <v>464</v>
      </c>
      <c r="F186" t="s">
        <v>204</v>
      </c>
      <c r="H186">
        <v>4828</v>
      </c>
      <c r="I186" t="s">
        <v>569</v>
      </c>
      <c r="J186" t="s">
        <v>43</v>
      </c>
      <c r="K186" t="s">
        <v>91</v>
      </c>
      <c r="L186" t="s">
        <v>45</v>
      </c>
      <c r="O186" t="s">
        <v>75</v>
      </c>
      <c r="P186">
        <v>10285</v>
      </c>
      <c r="Q186" s="1">
        <v>43278</v>
      </c>
      <c r="R186" s="1">
        <v>43278</v>
      </c>
      <c r="S186" t="s">
        <v>86</v>
      </c>
      <c r="T186" s="1">
        <v>35875.349212962959</v>
      </c>
      <c r="U186" t="s">
        <v>48</v>
      </c>
      <c r="V186" t="s">
        <v>65</v>
      </c>
      <c r="W186" t="s">
        <v>66</v>
      </c>
      <c r="X186" t="s">
        <v>51</v>
      </c>
      <c r="Y186" t="s">
        <v>52</v>
      </c>
      <c r="Z186" t="s">
        <v>53</v>
      </c>
      <c r="AA186" t="s">
        <v>54</v>
      </c>
      <c r="AB186" t="s">
        <v>55</v>
      </c>
      <c r="AC186">
        <v>159</v>
      </c>
      <c r="AD186">
        <v>10</v>
      </c>
      <c r="AE186" t="s">
        <v>56</v>
      </c>
      <c r="AF186" t="s">
        <v>57</v>
      </c>
      <c r="AG186" t="s">
        <v>56</v>
      </c>
      <c r="AH186" t="s">
        <v>58</v>
      </c>
      <c r="AI186" t="s">
        <v>221</v>
      </c>
      <c r="AJ186" t="s">
        <v>222</v>
      </c>
      <c r="AK186">
        <v>3932658</v>
      </c>
    </row>
    <row r="187" spans="1:37" x14ac:dyDescent="0.3">
      <c r="A187" t="s">
        <v>570</v>
      </c>
      <c r="B187" t="s">
        <v>570</v>
      </c>
      <c r="C187" t="s">
        <v>571</v>
      </c>
      <c r="D187" t="s">
        <v>39</v>
      </c>
      <c r="E187" t="s">
        <v>464</v>
      </c>
      <c r="F187" t="s">
        <v>204</v>
      </c>
      <c r="H187">
        <v>10052</v>
      </c>
      <c r="I187" t="s">
        <v>572</v>
      </c>
      <c r="J187" t="s">
        <v>43</v>
      </c>
      <c r="K187" t="s">
        <v>91</v>
      </c>
      <c r="L187" t="s">
        <v>45</v>
      </c>
      <c r="O187" t="s">
        <v>75</v>
      </c>
      <c r="P187">
        <v>14832</v>
      </c>
      <c r="Q187" s="1">
        <v>43816</v>
      </c>
      <c r="R187" s="1">
        <v>43816</v>
      </c>
      <c r="S187" t="s">
        <v>86</v>
      </c>
      <c r="T187" s="1">
        <v>36563.454479166663</v>
      </c>
      <c r="U187" t="s">
        <v>48</v>
      </c>
      <c r="V187" t="s">
        <v>65</v>
      </c>
      <c r="W187" t="s">
        <v>71</v>
      </c>
      <c r="X187" t="s">
        <v>51</v>
      </c>
      <c r="Y187" t="s">
        <v>52</v>
      </c>
      <c r="Z187" t="s">
        <v>53</v>
      </c>
      <c r="AA187" t="s">
        <v>54</v>
      </c>
      <c r="AB187" t="s">
        <v>55</v>
      </c>
      <c r="AC187">
        <v>155</v>
      </c>
      <c r="AD187">
        <v>9</v>
      </c>
      <c r="AE187" t="s">
        <v>56</v>
      </c>
      <c r="AF187" t="s">
        <v>57</v>
      </c>
      <c r="AG187" t="s">
        <v>56</v>
      </c>
      <c r="AH187" t="s">
        <v>58</v>
      </c>
      <c r="AI187" t="s">
        <v>356</v>
      </c>
      <c r="AJ187" t="s">
        <v>357</v>
      </c>
      <c r="AK187">
        <v>2839021</v>
      </c>
    </row>
    <row r="188" spans="1:37" x14ac:dyDescent="0.3">
      <c r="A188" t="s">
        <v>573</v>
      </c>
      <c r="B188" t="s">
        <v>573</v>
      </c>
      <c r="C188" t="s">
        <v>574</v>
      </c>
      <c r="D188" t="s">
        <v>39</v>
      </c>
      <c r="E188" t="s">
        <v>464</v>
      </c>
      <c r="F188" t="s">
        <v>204</v>
      </c>
      <c r="H188">
        <v>105358</v>
      </c>
      <c r="I188" t="s">
        <v>575</v>
      </c>
      <c r="J188" t="s">
        <v>43</v>
      </c>
      <c r="K188" t="s">
        <v>44</v>
      </c>
      <c r="L188" t="s">
        <v>45</v>
      </c>
      <c r="O188" t="s">
        <v>75</v>
      </c>
      <c r="P188">
        <v>2838</v>
      </c>
      <c r="Q188" s="1">
        <v>42416</v>
      </c>
      <c r="R188" s="1">
        <v>42416</v>
      </c>
      <c r="S188" t="s">
        <v>86</v>
      </c>
      <c r="T188" s="1">
        <v>42418.84988425926</v>
      </c>
      <c r="U188" t="s">
        <v>48</v>
      </c>
      <c r="V188" t="s">
        <v>65</v>
      </c>
      <c r="W188" t="s">
        <v>71</v>
      </c>
      <c r="X188" t="s">
        <v>51</v>
      </c>
      <c r="Y188" t="s">
        <v>52</v>
      </c>
      <c r="Z188" t="s">
        <v>53</v>
      </c>
      <c r="AA188" t="s">
        <v>54</v>
      </c>
      <c r="AB188" t="s">
        <v>55</v>
      </c>
      <c r="AC188">
        <v>162</v>
      </c>
      <c r="AD188">
        <v>10</v>
      </c>
      <c r="AE188" t="s">
        <v>56</v>
      </c>
      <c r="AF188" t="s">
        <v>57</v>
      </c>
      <c r="AG188" t="s">
        <v>56</v>
      </c>
      <c r="AH188" t="s">
        <v>58</v>
      </c>
      <c r="AI188" t="s">
        <v>143</v>
      </c>
      <c r="AJ188" t="s">
        <v>151</v>
      </c>
      <c r="AK188">
        <v>2276200</v>
      </c>
    </row>
    <row r="189" spans="1:37" x14ac:dyDescent="0.3">
      <c r="A189" t="s">
        <v>573</v>
      </c>
      <c r="B189" t="s">
        <v>573</v>
      </c>
      <c r="C189" t="s">
        <v>574</v>
      </c>
      <c r="D189" t="s">
        <v>39</v>
      </c>
      <c r="E189" t="s">
        <v>464</v>
      </c>
      <c r="F189" t="s">
        <v>204</v>
      </c>
      <c r="H189">
        <v>91518</v>
      </c>
      <c r="I189" t="s">
        <v>578</v>
      </c>
      <c r="J189" t="s">
        <v>115</v>
      </c>
      <c r="K189" t="s">
        <v>107</v>
      </c>
      <c r="L189" t="s">
        <v>45</v>
      </c>
      <c r="O189" t="s">
        <v>75</v>
      </c>
      <c r="P189">
        <v>8097</v>
      </c>
      <c r="Q189" s="1">
        <v>43237</v>
      </c>
      <c r="R189" s="1">
        <v>43237</v>
      </c>
      <c r="S189" t="s">
        <v>86</v>
      </c>
      <c r="T189" s="1">
        <v>40823.614178240743</v>
      </c>
      <c r="U189" t="s">
        <v>48</v>
      </c>
      <c r="V189" t="s">
        <v>65</v>
      </c>
      <c r="W189" t="s">
        <v>71</v>
      </c>
      <c r="X189" t="s">
        <v>51</v>
      </c>
      <c r="Y189" t="s">
        <v>52</v>
      </c>
      <c r="Z189" t="s">
        <v>53</v>
      </c>
      <c r="AA189" t="s">
        <v>54</v>
      </c>
      <c r="AB189" t="s">
        <v>55</v>
      </c>
      <c r="AC189">
        <v>162</v>
      </c>
      <c r="AD189">
        <v>10</v>
      </c>
      <c r="AE189" t="s">
        <v>56</v>
      </c>
      <c r="AF189" t="s">
        <v>57</v>
      </c>
      <c r="AG189" t="s">
        <v>56</v>
      </c>
      <c r="AH189" t="s">
        <v>58</v>
      </c>
      <c r="AI189" t="s">
        <v>59</v>
      </c>
      <c r="AJ189" t="s">
        <v>60</v>
      </c>
      <c r="AK189">
        <v>3686200</v>
      </c>
    </row>
    <row r="190" spans="1:37" x14ac:dyDescent="0.3">
      <c r="A190" t="s">
        <v>583</v>
      </c>
      <c r="B190" t="s">
        <v>583</v>
      </c>
      <c r="C190" t="s">
        <v>584</v>
      </c>
      <c r="D190" t="s">
        <v>39</v>
      </c>
      <c r="E190" t="s">
        <v>40</v>
      </c>
      <c r="F190" t="s">
        <v>204</v>
      </c>
      <c r="H190">
        <v>3929</v>
      </c>
      <c r="I190" t="s">
        <v>585</v>
      </c>
      <c r="J190" t="s">
        <v>43</v>
      </c>
      <c r="K190" t="s">
        <v>91</v>
      </c>
      <c r="L190" t="s">
        <v>45</v>
      </c>
      <c r="N190" t="s">
        <v>586</v>
      </c>
      <c r="O190" t="s">
        <v>46</v>
      </c>
      <c r="P190">
        <v>6093</v>
      </c>
      <c r="Q190" s="1">
        <v>43628</v>
      </c>
      <c r="R190" s="1">
        <v>43628</v>
      </c>
      <c r="S190" t="s">
        <v>113</v>
      </c>
      <c r="T190" s="1">
        <v>35875.348993055559</v>
      </c>
      <c r="U190" t="s">
        <v>48</v>
      </c>
      <c r="V190" t="s">
        <v>65</v>
      </c>
      <c r="W190" t="s">
        <v>71</v>
      </c>
      <c r="X190" t="s">
        <v>51</v>
      </c>
      <c r="Y190" t="s">
        <v>52</v>
      </c>
      <c r="Z190" t="s">
        <v>53</v>
      </c>
      <c r="AA190" t="s">
        <v>54</v>
      </c>
      <c r="AB190" t="s">
        <v>55</v>
      </c>
      <c r="AC190">
        <v>165</v>
      </c>
      <c r="AD190">
        <v>10</v>
      </c>
      <c r="AE190" t="s">
        <v>56</v>
      </c>
      <c r="AF190" t="s">
        <v>57</v>
      </c>
      <c r="AG190" t="s">
        <v>56</v>
      </c>
      <c r="AH190" t="s">
        <v>58</v>
      </c>
      <c r="AI190" t="s">
        <v>160</v>
      </c>
      <c r="AJ190" t="s">
        <v>161</v>
      </c>
      <c r="AK190">
        <v>4820511</v>
      </c>
    </row>
    <row r="191" spans="1:37" x14ac:dyDescent="0.3">
      <c r="A191" t="s">
        <v>583</v>
      </c>
      <c r="B191" t="s">
        <v>583</v>
      </c>
      <c r="C191" t="s">
        <v>584</v>
      </c>
      <c r="D191" t="s">
        <v>39</v>
      </c>
      <c r="E191" t="s">
        <v>40</v>
      </c>
      <c r="F191" t="s">
        <v>204</v>
      </c>
      <c r="H191">
        <v>5985</v>
      </c>
      <c r="I191" t="s">
        <v>587</v>
      </c>
      <c r="J191" t="s">
        <v>43</v>
      </c>
      <c r="K191" t="s">
        <v>91</v>
      </c>
      <c r="L191" t="s">
        <v>45</v>
      </c>
      <c r="O191" t="s">
        <v>75</v>
      </c>
      <c r="P191">
        <v>9774</v>
      </c>
      <c r="Q191" s="1">
        <v>43269</v>
      </c>
      <c r="R191" s="1">
        <v>43269</v>
      </c>
      <c r="S191" t="s">
        <v>86</v>
      </c>
      <c r="T191" s="1">
        <v>35875.349502314813</v>
      </c>
      <c r="U191" t="s">
        <v>48</v>
      </c>
      <c r="V191" t="s">
        <v>65</v>
      </c>
      <c r="W191" t="s">
        <v>71</v>
      </c>
      <c r="X191" t="s">
        <v>51</v>
      </c>
      <c r="Y191" t="s">
        <v>52</v>
      </c>
      <c r="Z191" t="s">
        <v>53</v>
      </c>
      <c r="AA191" t="s">
        <v>54</v>
      </c>
      <c r="AB191" t="s">
        <v>55</v>
      </c>
      <c r="AC191">
        <v>165</v>
      </c>
      <c r="AD191">
        <v>10</v>
      </c>
      <c r="AE191" t="s">
        <v>56</v>
      </c>
      <c r="AF191" t="s">
        <v>57</v>
      </c>
      <c r="AG191" t="s">
        <v>56</v>
      </c>
      <c r="AH191" t="s">
        <v>58</v>
      </c>
      <c r="AI191" t="s">
        <v>168</v>
      </c>
      <c r="AJ191" t="s">
        <v>169</v>
      </c>
      <c r="AK191">
        <v>3697530</v>
      </c>
    </row>
    <row r="192" spans="1:37" x14ac:dyDescent="0.3">
      <c r="A192" t="s">
        <v>583</v>
      </c>
      <c r="B192" t="s">
        <v>583</v>
      </c>
      <c r="C192" t="s">
        <v>584</v>
      </c>
      <c r="D192" t="s">
        <v>39</v>
      </c>
      <c r="E192" t="s">
        <v>40</v>
      </c>
      <c r="F192" t="s">
        <v>204</v>
      </c>
      <c r="H192">
        <v>5986</v>
      </c>
      <c r="I192" t="s">
        <v>588</v>
      </c>
      <c r="J192" t="s">
        <v>43</v>
      </c>
      <c r="K192" t="s">
        <v>91</v>
      </c>
      <c r="L192" t="s">
        <v>45</v>
      </c>
      <c r="O192" t="s">
        <v>75</v>
      </c>
      <c r="P192">
        <v>12418</v>
      </c>
      <c r="Q192" s="1">
        <v>43312</v>
      </c>
      <c r="R192" s="1">
        <v>43312</v>
      </c>
      <c r="S192" t="s">
        <v>86</v>
      </c>
      <c r="T192" s="1">
        <v>35875.349502314813</v>
      </c>
      <c r="U192" t="s">
        <v>48</v>
      </c>
      <c r="V192" t="s">
        <v>65</v>
      </c>
      <c r="W192" t="s">
        <v>71</v>
      </c>
      <c r="X192" t="s">
        <v>51</v>
      </c>
      <c r="Y192" t="s">
        <v>52</v>
      </c>
      <c r="Z192" t="s">
        <v>53</v>
      </c>
      <c r="AA192" t="s">
        <v>54</v>
      </c>
      <c r="AB192" t="s">
        <v>55</v>
      </c>
      <c r="AC192">
        <v>165</v>
      </c>
      <c r="AD192">
        <v>10</v>
      </c>
      <c r="AE192" t="s">
        <v>56</v>
      </c>
      <c r="AF192" t="s">
        <v>57</v>
      </c>
      <c r="AG192" t="s">
        <v>56</v>
      </c>
      <c r="AH192" t="s">
        <v>58</v>
      </c>
      <c r="AI192" t="s">
        <v>406</v>
      </c>
      <c r="AJ192" t="s">
        <v>407</v>
      </c>
      <c r="AK192">
        <v>4138754</v>
      </c>
    </row>
    <row r="193" spans="1:37" x14ac:dyDescent="0.3">
      <c r="A193" t="s">
        <v>589</v>
      </c>
      <c r="B193" t="s">
        <v>589</v>
      </c>
      <c r="C193" t="s">
        <v>590</v>
      </c>
      <c r="D193" t="s">
        <v>39</v>
      </c>
      <c r="E193" t="s">
        <v>464</v>
      </c>
      <c r="F193" t="s">
        <v>204</v>
      </c>
      <c r="H193">
        <v>102707</v>
      </c>
      <c r="I193" t="s">
        <v>591</v>
      </c>
      <c r="J193" t="s">
        <v>115</v>
      </c>
      <c r="K193" t="s">
        <v>91</v>
      </c>
      <c r="L193" t="s">
        <v>45</v>
      </c>
      <c r="O193" t="s">
        <v>75</v>
      </c>
      <c r="P193">
        <v>8348</v>
      </c>
      <c r="Q193" s="1">
        <v>43980</v>
      </c>
      <c r="R193" s="1">
        <v>43980</v>
      </c>
      <c r="S193" t="s">
        <v>86</v>
      </c>
      <c r="T193" s="1">
        <v>41488.507511574076</v>
      </c>
      <c r="U193" t="s">
        <v>48</v>
      </c>
      <c r="V193" t="s">
        <v>65</v>
      </c>
      <c r="W193" t="s">
        <v>71</v>
      </c>
      <c r="X193" t="s">
        <v>51</v>
      </c>
      <c r="Y193" t="s">
        <v>52</v>
      </c>
      <c r="Z193" t="s">
        <v>53</v>
      </c>
      <c r="AA193" t="s">
        <v>54</v>
      </c>
      <c r="AB193" t="s">
        <v>116</v>
      </c>
      <c r="AC193">
        <v>160</v>
      </c>
      <c r="AD193">
        <v>10</v>
      </c>
      <c r="AE193" t="s">
        <v>56</v>
      </c>
      <c r="AF193" t="s">
        <v>57</v>
      </c>
      <c r="AG193" t="s">
        <v>56</v>
      </c>
      <c r="AH193" t="s">
        <v>58</v>
      </c>
      <c r="AI193" t="s">
        <v>72</v>
      </c>
      <c r="AJ193" t="s">
        <v>73</v>
      </c>
      <c r="AK193">
        <v>2060171</v>
      </c>
    </row>
    <row r="194" spans="1:37" x14ac:dyDescent="0.3">
      <c r="A194" t="s">
        <v>592</v>
      </c>
      <c r="B194" t="s">
        <v>592</v>
      </c>
      <c r="C194" t="s">
        <v>593</v>
      </c>
      <c r="D194" t="s">
        <v>39</v>
      </c>
      <c r="E194" t="s">
        <v>464</v>
      </c>
      <c r="F194" t="s">
        <v>204</v>
      </c>
      <c r="H194">
        <v>90419</v>
      </c>
      <c r="I194" t="s">
        <v>594</v>
      </c>
      <c r="J194" t="s">
        <v>43</v>
      </c>
      <c r="K194" t="s">
        <v>91</v>
      </c>
      <c r="L194" t="s">
        <v>45</v>
      </c>
      <c r="O194" t="s">
        <v>75</v>
      </c>
      <c r="P194">
        <v>4247</v>
      </c>
      <c r="Q194" s="1">
        <v>42804</v>
      </c>
      <c r="R194" s="1">
        <v>42804</v>
      </c>
      <c r="S194" t="s">
        <v>86</v>
      </c>
      <c r="T194" s="1">
        <v>40290</v>
      </c>
      <c r="U194" t="s">
        <v>48</v>
      </c>
      <c r="V194" t="s">
        <v>65</v>
      </c>
      <c r="W194" t="s">
        <v>71</v>
      </c>
      <c r="X194" t="s">
        <v>51</v>
      </c>
      <c r="Y194" t="s">
        <v>52</v>
      </c>
      <c r="Z194" t="s">
        <v>53</v>
      </c>
      <c r="AA194" t="s">
        <v>54</v>
      </c>
      <c r="AB194" t="s">
        <v>55</v>
      </c>
      <c r="AC194">
        <v>172</v>
      </c>
      <c r="AD194">
        <v>10</v>
      </c>
      <c r="AE194" t="s">
        <v>56</v>
      </c>
      <c r="AF194" t="s">
        <v>57</v>
      </c>
      <c r="AG194" t="s">
        <v>56</v>
      </c>
      <c r="AH194" t="s">
        <v>58</v>
      </c>
      <c r="AI194" t="s">
        <v>59</v>
      </c>
      <c r="AJ194" t="s">
        <v>60</v>
      </c>
      <c r="AK194">
        <v>4502000</v>
      </c>
    </row>
    <row r="195" spans="1:37" x14ac:dyDescent="0.3">
      <c r="A195" t="s">
        <v>595</v>
      </c>
      <c r="B195" t="s">
        <v>595</v>
      </c>
      <c r="C195" t="s">
        <v>596</v>
      </c>
      <c r="D195" t="s">
        <v>39</v>
      </c>
      <c r="E195" t="s">
        <v>464</v>
      </c>
      <c r="F195" t="s">
        <v>204</v>
      </c>
      <c r="H195">
        <v>10305</v>
      </c>
      <c r="I195" t="s">
        <v>597</v>
      </c>
      <c r="J195" t="s">
        <v>43</v>
      </c>
      <c r="K195" t="s">
        <v>91</v>
      </c>
      <c r="L195" t="s">
        <v>97</v>
      </c>
      <c r="N195" t="s">
        <v>345</v>
      </c>
      <c r="O195" t="s">
        <v>141</v>
      </c>
      <c r="T195" s="1">
        <v>36669.743379629632</v>
      </c>
      <c r="U195" t="s">
        <v>48</v>
      </c>
      <c r="V195" t="s">
        <v>65</v>
      </c>
      <c r="W195" t="s">
        <v>71</v>
      </c>
      <c r="X195" t="s">
        <v>51</v>
      </c>
      <c r="Y195" t="s">
        <v>52</v>
      </c>
      <c r="Z195" t="s">
        <v>53</v>
      </c>
      <c r="AA195" t="s">
        <v>54</v>
      </c>
      <c r="AB195" t="s">
        <v>55</v>
      </c>
      <c r="AC195">
        <v>157</v>
      </c>
      <c r="AD195">
        <v>10</v>
      </c>
      <c r="AE195" t="s">
        <v>56</v>
      </c>
      <c r="AF195" t="s">
        <v>57</v>
      </c>
      <c r="AG195" t="s">
        <v>56</v>
      </c>
      <c r="AH195" t="s">
        <v>58</v>
      </c>
      <c r="AI195" t="s">
        <v>59</v>
      </c>
      <c r="AJ195" t="s">
        <v>60</v>
      </c>
    </row>
    <row r="196" spans="1:37" x14ac:dyDescent="0.3">
      <c r="A196" t="s">
        <v>598</v>
      </c>
      <c r="B196" t="s">
        <v>598</v>
      </c>
      <c r="C196" t="s">
        <v>599</v>
      </c>
      <c r="D196" t="s">
        <v>39</v>
      </c>
      <c r="E196" t="s">
        <v>464</v>
      </c>
      <c r="F196" t="s">
        <v>204</v>
      </c>
      <c r="H196">
        <v>90455</v>
      </c>
      <c r="I196" t="s">
        <v>600</v>
      </c>
      <c r="J196" t="s">
        <v>43</v>
      </c>
      <c r="K196" t="s">
        <v>91</v>
      </c>
      <c r="L196" t="s">
        <v>97</v>
      </c>
      <c r="N196" t="s">
        <v>124</v>
      </c>
      <c r="O196" t="s">
        <v>75</v>
      </c>
      <c r="P196">
        <v>3391</v>
      </c>
      <c r="Q196" s="1">
        <v>40303</v>
      </c>
      <c r="R196" s="1">
        <v>40303</v>
      </c>
      <c r="S196" t="s">
        <v>86</v>
      </c>
      <c r="T196" s="1">
        <v>40304</v>
      </c>
      <c r="U196" t="s">
        <v>48</v>
      </c>
      <c r="V196" t="s">
        <v>65</v>
      </c>
      <c r="W196" t="s">
        <v>71</v>
      </c>
      <c r="X196" t="s">
        <v>51</v>
      </c>
      <c r="Y196" t="s">
        <v>52</v>
      </c>
      <c r="Z196" t="s">
        <v>53</v>
      </c>
      <c r="AA196" t="s">
        <v>54</v>
      </c>
      <c r="AB196" t="s">
        <v>55</v>
      </c>
      <c r="AC196">
        <v>230</v>
      </c>
      <c r="AD196">
        <v>8</v>
      </c>
      <c r="AE196" t="s">
        <v>56</v>
      </c>
      <c r="AF196" t="s">
        <v>57</v>
      </c>
      <c r="AG196" t="s">
        <v>56</v>
      </c>
      <c r="AH196" t="s">
        <v>58</v>
      </c>
      <c r="AI196" t="s">
        <v>382</v>
      </c>
      <c r="AJ196" t="s">
        <v>383</v>
      </c>
    </row>
    <row r="197" spans="1:37" x14ac:dyDescent="0.3">
      <c r="A197" t="s">
        <v>603</v>
      </c>
      <c r="B197" t="s">
        <v>603</v>
      </c>
      <c r="C197" t="s">
        <v>604</v>
      </c>
      <c r="D197" t="s">
        <v>39</v>
      </c>
      <c r="E197" t="s">
        <v>464</v>
      </c>
      <c r="F197" t="s">
        <v>204</v>
      </c>
      <c r="H197">
        <v>103241</v>
      </c>
      <c r="I197" t="s">
        <v>605</v>
      </c>
      <c r="J197" t="s">
        <v>43</v>
      </c>
      <c r="K197" t="s">
        <v>91</v>
      </c>
      <c r="L197" t="s">
        <v>45</v>
      </c>
      <c r="O197" t="s">
        <v>75</v>
      </c>
      <c r="P197">
        <v>5554</v>
      </c>
      <c r="Q197" s="1">
        <v>41743</v>
      </c>
      <c r="R197" s="1">
        <v>41751</v>
      </c>
      <c r="S197" t="s">
        <v>47</v>
      </c>
      <c r="T197" s="1">
        <v>41757.946296296293</v>
      </c>
      <c r="U197" t="s">
        <v>48</v>
      </c>
      <c r="V197" t="s">
        <v>65</v>
      </c>
      <c r="W197" t="s">
        <v>71</v>
      </c>
      <c r="X197" t="s">
        <v>51</v>
      </c>
      <c r="Y197" t="s">
        <v>52</v>
      </c>
      <c r="Z197" t="s">
        <v>53</v>
      </c>
      <c r="AA197" t="s">
        <v>54</v>
      </c>
      <c r="AB197" t="s">
        <v>55</v>
      </c>
      <c r="AC197">
        <v>154</v>
      </c>
      <c r="AD197">
        <v>10</v>
      </c>
      <c r="AE197" t="s">
        <v>473</v>
      </c>
      <c r="AF197" t="s">
        <v>454</v>
      </c>
      <c r="AG197" t="s">
        <v>56</v>
      </c>
      <c r="AH197" t="s">
        <v>58</v>
      </c>
      <c r="AI197" t="s">
        <v>134</v>
      </c>
      <c r="AJ197" t="s">
        <v>135</v>
      </c>
      <c r="AK197">
        <v>4741400</v>
      </c>
    </row>
    <row r="198" spans="1:37" x14ac:dyDescent="0.3">
      <c r="A198" t="s">
        <v>606</v>
      </c>
      <c r="B198" t="s">
        <v>606</v>
      </c>
      <c r="C198" t="s">
        <v>607</v>
      </c>
      <c r="D198" t="s">
        <v>39</v>
      </c>
      <c r="E198" t="s">
        <v>40</v>
      </c>
      <c r="F198" t="s">
        <v>204</v>
      </c>
      <c r="H198">
        <v>53334</v>
      </c>
      <c r="I198" t="s">
        <v>608</v>
      </c>
      <c r="J198" t="s">
        <v>43</v>
      </c>
      <c r="K198" t="s">
        <v>91</v>
      </c>
      <c r="L198" t="s">
        <v>45</v>
      </c>
      <c r="O198" t="s">
        <v>75</v>
      </c>
      <c r="P198">
        <v>22915</v>
      </c>
      <c r="Q198" s="1">
        <v>42004</v>
      </c>
      <c r="R198" s="1">
        <v>42009</v>
      </c>
      <c r="S198" t="s">
        <v>86</v>
      </c>
      <c r="T198" s="1">
        <v>39459</v>
      </c>
      <c r="U198" t="s">
        <v>48</v>
      </c>
      <c r="V198" t="s">
        <v>65</v>
      </c>
      <c r="W198" t="s">
        <v>71</v>
      </c>
      <c r="X198" t="s">
        <v>51</v>
      </c>
      <c r="Y198" t="s">
        <v>52</v>
      </c>
      <c r="Z198" t="s">
        <v>53</v>
      </c>
      <c r="AA198" t="s">
        <v>54</v>
      </c>
      <c r="AB198" t="s">
        <v>55</v>
      </c>
      <c r="AC198">
        <v>164</v>
      </c>
      <c r="AD198">
        <v>10</v>
      </c>
      <c r="AE198" t="s">
        <v>56</v>
      </c>
      <c r="AF198" t="s">
        <v>57</v>
      </c>
      <c r="AG198" t="s">
        <v>56</v>
      </c>
      <c r="AH198" t="s">
        <v>58</v>
      </c>
      <c r="AI198" t="s">
        <v>160</v>
      </c>
      <c r="AJ198" t="s">
        <v>367</v>
      </c>
      <c r="AK198">
        <v>2347504</v>
      </c>
    </row>
    <row r="199" spans="1:37" x14ac:dyDescent="0.3">
      <c r="A199" t="s">
        <v>606</v>
      </c>
      <c r="B199" t="s">
        <v>606</v>
      </c>
      <c r="C199" t="s">
        <v>607</v>
      </c>
      <c r="D199" t="s">
        <v>39</v>
      </c>
      <c r="E199" t="s">
        <v>40</v>
      </c>
      <c r="F199" t="s">
        <v>204</v>
      </c>
      <c r="H199">
        <v>53566</v>
      </c>
      <c r="I199" t="s">
        <v>609</v>
      </c>
      <c r="J199" t="s">
        <v>115</v>
      </c>
      <c r="K199" t="s">
        <v>91</v>
      </c>
      <c r="L199" t="s">
        <v>45</v>
      </c>
      <c r="O199" t="s">
        <v>75</v>
      </c>
      <c r="P199">
        <v>2108</v>
      </c>
      <c r="Q199" s="1">
        <v>44617</v>
      </c>
      <c r="R199" s="1">
        <v>44652</v>
      </c>
      <c r="S199" t="s">
        <v>86</v>
      </c>
      <c r="T199" s="1">
        <v>39545</v>
      </c>
      <c r="U199" t="s">
        <v>48</v>
      </c>
      <c r="V199" t="s">
        <v>65</v>
      </c>
      <c r="W199" t="s">
        <v>71</v>
      </c>
      <c r="X199" t="s">
        <v>51</v>
      </c>
      <c r="Y199" t="s">
        <v>52</v>
      </c>
      <c r="Z199" t="s">
        <v>53</v>
      </c>
      <c r="AA199" t="s">
        <v>54</v>
      </c>
      <c r="AB199" t="s">
        <v>55</v>
      </c>
      <c r="AC199">
        <v>163</v>
      </c>
      <c r="AD199">
        <v>10</v>
      </c>
      <c r="AE199" t="s">
        <v>56</v>
      </c>
      <c r="AF199" t="s">
        <v>57</v>
      </c>
      <c r="AG199" t="s">
        <v>56</v>
      </c>
      <c r="AH199" t="s">
        <v>58</v>
      </c>
      <c r="AI199" t="s">
        <v>160</v>
      </c>
      <c r="AJ199" t="s">
        <v>161</v>
      </c>
      <c r="AK199">
        <v>3158593</v>
      </c>
    </row>
    <row r="200" spans="1:37" x14ac:dyDescent="0.3">
      <c r="A200" t="s">
        <v>606</v>
      </c>
      <c r="B200" t="s">
        <v>606</v>
      </c>
      <c r="C200" t="s">
        <v>607</v>
      </c>
      <c r="D200" t="s">
        <v>39</v>
      </c>
      <c r="E200" t="s">
        <v>40</v>
      </c>
      <c r="F200" t="s">
        <v>204</v>
      </c>
      <c r="H200">
        <v>102298</v>
      </c>
      <c r="I200" t="s">
        <v>610</v>
      </c>
      <c r="J200" t="s">
        <v>115</v>
      </c>
      <c r="K200" t="s">
        <v>91</v>
      </c>
      <c r="L200" t="s">
        <v>45</v>
      </c>
      <c r="O200" t="s">
        <v>75</v>
      </c>
      <c r="P200">
        <v>7097</v>
      </c>
      <c r="Q200" s="1">
        <v>43962</v>
      </c>
      <c r="R200" s="1">
        <v>44025</v>
      </c>
      <c r="S200" t="s">
        <v>86</v>
      </c>
      <c r="T200" s="1">
        <v>41345.66233796296</v>
      </c>
      <c r="U200" t="s">
        <v>48</v>
      </c>
      <c r="V200" t="s">
        <v>65</v>
      </c>
      <c r="W200" t="s">
        <v>71</v>
      </c>
      <c r="X200" t="s">
        <v>51</v>
      </c>
      <c r="Y200" t="s">
        <v>52</v>
      </c>
      <c r="Z200" t="s">
        <v>53</v>
      </c>
      <c r="AA200" t="s">
        <v>54</v>
      </c>
      <c r="AB200" t="s">
        <v>55</v>
      </c>
      <c r="AC200">
        <v>163</v>
      </c>
      <c r="AD200">
        <v>10</v>
      </c>
      <c r="AE200" t="s">
        <v>56</v>
      </c>
      <c r="AF200" t="s">
        <v>57</v>
      </c>
      <c r="AG200" t="s">
        <v>56</v>
      </c>
      <c r="AH200" t="s">
        <v>58</v>
      </c>
      <c r="AI200" t="s">
        <v>160</v>
      </c>
      <c r="AJ200" t="s">
        <v>611</v>
      </c>
      <c r="AK200">
        <v>2567734</v>
      </c>
    </row>
    <row r="201" spans="1:37" x14ac:dyDescent="0.3">
      <c r="A201" t="s">
        <v>612</v>
      </c>
      <c r="B201" t="s">
        <v>612</v>
      </c>
      <c r="C201" t="s">
        <v>613</v>
      </c>
      <c r="D201" t="s">
        <v>39</v>
      </c>
      <c r="E201" t="s">
        <v>464</v>
      </c>
      <c r="F201" t="s">
        <v>204</v>
      </c>
      <c r="H201">
        <v>91422</v>
      </c>
      <c r="I201" t="s">
        <v>614</v>
      </c>
      <c r="J201" t="s">
        <v>115</v>
      </c>
      <c r="K201" t="s">
        <v>91</v>
      </c>
      <c r="L201" t="s">
        <v>45</v>
      </c>
      <c r="O201" t="s">
        <v>75</v>
      </c>
      <c r="P201">
        <v>12615</v>
      </c>
      <c r="Q201" s="1">
        <v>43315</v>
      </c>
      <c r="R201" s="1">
        <v>43315</v>
      </c>
      <c r="S201" t="s">
        <v>86</v>
      </c>
      <c r="T201" s="1">
        <v>40743.652754629627</v>
      </c>
      <c r="U201" t="s">
        <v>48</v>
      </c>
      <c r="V201" t="s">
        <v>65</v>
      </c>
      <c r="W201" t="s">
        <v>71</v>
      </c>
      <c r="X201" t="s">
        <v>51</v>
      </c>
      <c r="Y201" t="s">
        <v>52</v>
      </c>
      <c r="Z201" t="s">
        <v>53</v>
      </c>
      <c r="AA201" t="s">
        <v>54</v>
      </c>
      <c r="AB201" t="s">
        <v>55</v>
      </c>
      <c r="AC201">
        <v>156</v>
      </c>
      <c r="AD201">
        <v>9</v>
      </c>
      <c r="AE201" t="s">
        <v>56</v>
      </c>
      <c r="AF201" t="s">
        <v>57</v>
      </c>
      <c r="AG201" t="s">
        <v>56</v>
      </c>
      <c r="AH201" t="s">
        <v>58</v>
      </c>
      <c r="AI201" t="s">
        <v>59</v>
      </c>
      <c r="AJ201" t="s">
        <v>60</v>
      </c>
      <c r="AK201">
        <v>3546000</v>
      </c>
    </row>
    <row r="202" spans="1:37" x14ac:dyDescent="0.3">
      <c r="A202" t="s">
        <v>615</v>
      </c>
      <c r="B202" t="s">
        <v>615</v>
      </c>
      <c r="C202" t="s">
        <v>616</v>
      </c>
      <c r="D202" t="s">
        <v>39</v>
      </c>
      <c r="E202" t="s">
        <v>464</v>
      </c>
      <c r="F202" t="s">
        <v>41</v>
      </c>
      <c r="H202">
        <v>90413</v>
      </c>
      <c r="I202" t="s">
        <v>617</v>
      </c>
      <c r="J202" t="s">
        <v>43</v>
      </c>
      <c r="K202" t="s">
        <v>91</v>
      </c>
      <c r="L202" t="s">
        <v>97</v>
      </c>
      <c r="N202" t="s">
        <v>124</v>
      </c>
      <c r="O202" t="s">
        <v>75</v>
      </c>
      <c r="P202">
        <v>2500</v>
      </c>
      <c r="Q202" s="1">
        <v>40276</v>
      </c>
      <c r="R202" s="1">
        <v>40284</v>
      </c>
      <c r="S202" t="s">
        <v>86</v>
      </c>
      <c r="T202" s="1">
        <v>40280</v>
      </c>
      <c r="U202" t="s">
        <v>48</v>
      </c>
      <c r="V202" t="s">
        <v>65</v>
      </c>
      <c r="W202" t="s">
        <v>71</v>
      </c>
      <c r="X202" t="s">
        <v>51</v>
      </c>
      <c r="Y202" t="s">
        <v>52</v>
      </c>
      <c r="Z202" t="s">
        <v>53</v>
      </c>
      <c r="AA202" t="s">
        <v>54</v>
      </c>
      <c r="AB202" t="s">
        <v>55</v>
      </c>
      <c r="AC202">
        <v>160</v>
      </c>
      <c r="AD202">
        <v>10</v>
      </c>
      <c r="AE202" t="s">
        <v>56</v>
      </c>
      <c r="AF202" t="s">
        <v>57</v>
      </c>
      <c r="AG202" t="s">
        <v>56</v>
      </c>
      <c r="AH202" t="s">
        <v>58</v>
      </c>
      <c r="AI202" t="s">
        <v>72</v>
      </c>
      <c r="AJ202" t="s">
        <v>73</v>
      </c>
    </row>
    <row r="203" spans="1:37" x14ac:dyDescent="0.3">
      <c r="A203" t="s">
        <v>624</v>
      </c>
      <c r="B203" t="s">
        <v>624</v>
      </c>
      <c r="C203" t="s">
        <v>625</v>
      </c>
      <c r="D203" t="s">
        <v>39</v>
      </c>
      <c r="E203" t="s">
        <v>464</v>
      </c>
      <c r="F203" t="s">
        <v>41</v>
      </c>
      <c r="H203">
        <v>105521</v>
      </c>
      <c r="I203" t="s">
        <v>626</v>
      </c>
      <c r="J203" t="s">
        <v>43</v>
      </c>
      <c r="K203" t="s">
        <v>91</v>
      </c>
      <c r="L203" t="s">
        <v>45</v>
      </c>
      <c r="O203" t="s">
        <v>75</v>
      </c>
      <c r="P203">
        <v>8410</v>
      </c>
      <c r="Q203" s="1">
        <v>42488</v>
      </c>
      <c r="R203" s="1">
        <v>42488</v>
      </c>
      <c r="S203" t="s">
        <v>86</v>
      </c>
      <c r="T203" s="1">
        <v>42490.584201388891</v>
      </c>
      <c r="U203" t="s">
        <v>48</v>
      </c>
      <c r="V203" t="s">
        <v>65</v>
      </c>
      <c r="W203" t="s">
        <v>71</v>
      </c>
      <c r="X203" t="s">
        <v>51</v>
      </c>
      <c r="Y203" t="s">
        <v>52</v>
      </c>
      <c r="Z203" t="s">
        <v>53</v>
      </c>
      <c r="AA203" t="s">
        <v>54</v>
      </c>
      <c r="AB203" t="s">
        <v>55</v>
      </c>
      <c r="AC203">
        <v>152</v>
      </c>
      <c r="AD203">
        <v>10</v>
      </c>
      <c r="AE203" t="s">
        <v>56</v>
      </c>
      <c r="AF203" t="s">
        <v>57</v>
      </c>
      <c r="AG203" t="s">
        <v>56</v>
      </c>
      <c r="AH203" t="s">
        <v>58</v>
      </c>
      <c r="AI203" t="s">
        <v>143</v>
      </c>
      <c r="AJ203" t="s">
        <v>144</v>
      </c>
      <c r="AK203">
        <v>4200000</v>
      </c>
    </row>
    <row r="204" spans="1:37" x14ac:dyDescent="0.3">
      <c r="A204" t="s">
        <v>627</v>
      </c>
      <c r="B204" t="s">
        <v>627</v>
      </c>
      <c r="C204" t="s">
        <v>628</v>
      </c>
      <c r="D204" t="s">
        <v>39</v>
      </c>
      <c r="E204" t="s">
        <v>464</v>
      </c>
      <c r="F204" t="s">
        <v>204</v>
      </c>
      <c r="H204">
        <v>52706</v>
      </c>
      <c r="I204" t="s">
        <v>629</v>
      </c>
      <c r="J204" t="s">
        <v>43</v>
      </c>
      <c r="K204" t="s">
        <v>91</v>
      </c>
      <c r="L204" t="s">
        <v>45</v>
      </c>
      <c r="O204" t="s">
        <v>75</v>
      </c>
      <c r="P204">
        <v>17305</v>
      </c>
      <c r="Q204" s="1">
        <v>41607</v>
      </c>
      <c r="R204" s="1">
        <v>41621</v>
      </c>
      <c r="S204" t="s">
        <v>81</v>
      </c>
      <c r="T204" s="1">
        <v>39183</v>
      </c>
      <c r="U204" t="s">
        <v>48</v>
      </c>
      <c r="V204" t="s">
        <v>65</v>
      </c>
      <c r="W204" t="s">
        <v>71</v>
      </c>
      <c r="X204" t="s">
        <v>51</v>
      </c>
      <c r="Y204" t="s">
        <v>52</v>
      </c>
      <c r="Z204" t="s">
        <v>53</v>
      </c>
      <c r="AA204" t="s">
        <v>54</v>
      </c>
      <c r="AB204" t="s">
        <v>55</v>
      </c>
      <c r="AC204">
        <v>168</v>
      </c>
      <c r="AD204">
        <v>10</v>
      </c>
      <c r="AE204" t="s">
        <v>56</v>
      </c>
      <c r="AF204" t="s">
        <v>57</v>
      </c>
      <c r="AG204" t="s">
        <v>56</v>
      </c>
      <c r="AH204" t="s">
        <v>58</v>
      </c>
      <c r="AI204" t="s">
        <v>270</v>
      </c>
      <c r="AJ204" t="s">
        <v>271</v>
      </c>
      <c r="AK204">
        <v>3032000</v>
      </c>
    </row>
    <row r="205" spans="1:37" x14ac:dyDescent="0.3">
      <c r="A205" t="s">
        <v>632</v>
      </c>
      <c r="B205" t="s">
        <v>632</v>
      </c>
      <c r="C205" t="s">
        <v>633</v>
      </c>
      <c r="D205" t="s">
        <v>39</v>
      </c>
      <c r="E205" t="s">
        <v>464</v>
      </c>
      <c r="F205" t="s">
        <v>204</v>
      </c>
      <c r="H205">
        <v>90614</v>
      </c>
      <c r="I205" t="s">
        <v>634</v>
      </c>
      <c r="J205" t="s">
        <v>43</v>
      </c>
      <c r="K205" t="s">
        <v>91</v>
      </c>
      <c r="L205" t="s">
        <v>45</v>
      </c>
      <c r="N205" t="s">
        <v>635</v>
      </c>
      <c r="O205" t="s">
        <v>75</v>
      </c>
      <c r="P205">
        <v>3307</v>
      </c>
      <c r="Q205" s="1">
        <v>41712</v>
      </c>
      <c r="R205" s="1">
        <v>41716</v>
      </c>
      <c r="S205" t="s">
        <v>47</v>
      </c>
      <c r="T205" s="1">
        <v>40361</v>
      </c>
      <c r="U205" t="s">
        <v>48</v>
      </c>
      <c r="V205" t="s">
        <v>65</v>
      </c>
      <c r="W205" t="s">
        <v>71</v>
      </c>
      <c r="X205" t="s">
        <v>51</v>
      </c>
      <c r="Y205" t="s">
        <v>52</v>
      </c>
      <c r="Z205" t="s">
        <v>53</v>
      </c>
      <c r="AA205" t="s">
        <v>54</v>
      </c>
      <c r="AB205" t="s">
        <v>55</v>
      </c>
      <c r="AC205">
        <v>209</v>
      </c>
      <c r="AD205">
        <v>10</v>
      </c>
      <c r="AE205" t="s">
        <v>56</v>
      </c>
      <c r="AF205" t="s">
        <v>454</v>
      </c>
      <c r="AG205" t="s">
        <v>56</v>
      </c>
      <c r="AH205" t="s">
        <v>58</v>
      </c>
      <c r="AI205" t="s">
        <v>143</v>
      </c>
      <c r="AJ205" t="s">
        <v>144</v>
      </c>
      <c r="AK205">
        <v>3568595</v>
      </c>
    </row>
    <row r="206" spans="1:37" x14ac:dyDescent="0.3">
      <c r="A206" t="s">
        <v>632</v>
      </c>
      <c r="B206" t="s">
        <v>632</v>
      </c>
      <c r="C206" t="s">
        <v>633</v>
      </c>
      <c r="D206" t="s">
        <v>39</v>
      </c>
      <c r="E206" t="s">
        <v>464</v>
      </c>
      <c r="F206" t="s">
        <v>204</v>
      </c>
      <c r="H206">
        <v>14353</v>
      </c>
      <c r="I206" t="s">
        <v>636</v>
      </c>
      <c r="J206" t="s">
        <v>530</v>
      </c>
      <c r="K206" t="s">
        <v>531</v>
      </c>
      <c r="L206" t="s">
        <v>97</v>
      </c>
      <c r="O206" t="s">
        <v>141</v>
      </c>
      <c r="T206" s="1">
        <v>37217</v>
      </c>
      <c r="U206" t="s">
        <v>48</v>
      </c>
      <c r="V206" t="s">
        <v>65</v>
      </c>
      <c r="W206" t="s">
        <v>71</v>
      </c>
      <c r="X206" t="s">
        <v>51</v>
      </c>
      <c r="Y206" t="s">
        <v>52</v>
      </c>
      <c r="Z206" t="s">
        <v>53</v>
      </c>
      <c r="AA206" t="s">
        <v>532</v>
      </c>
      <c r="AB206" t="s">
        <v>55</v>
      </c>
      <c r="AD206">
        <v>6</v>
      </c>
      <c r="AE206" t="s">
        <v>56</v>
      </c>
      <c r="AF206" t="s">
        <v>57</v>
      </c>
      <c r="AG206" t="s">
        <v>125</v>
      </c>
      <c r="AH206" t="s">
        <v>58</v>
      </c>
      <c r="AI206" t="s">
        <v>143</v>
      </c>
      <c r="AJ206" t="s">
        <v>637</v>
      </c>
    </row>
    <row r="207" spans="1:37" x14ac:dyDescent="0.3">
      <c r="A207" t="s">
        <v>632</v>
      </c>
      <c r="B207" t="s">
        <v>632</v>
      </c>
      <c r="C207" t="s">
        <v>633</v>
      </c>
      <c r="D207" t="s">
        <v>39</v>
      </c>
      <c r="E207" t="s">
        <v>464</v>
      </c>
      <c r="F207" t="s">
        <v>204</v>
      </c>
      <c r="H207">
        <v>7423</v>
      </c>
      <c r="I207" t="s">
        <v>638</v>
      </c>
      <c r="J207" t="s">
        <v>530</v>
      </c>
      <c r="K207" t="s">
        <v>531</v>
      </c>
      <c r="L207" t="s">
        <v>97</v>
      </c>
      <c r="O207" t="s">
        <v>141</v>
      </c>
      <c r="T207" s="1">
        <v>36056.413680555554</v>
      </c>
      <c r="U207" t="s">
        <v>48</v>
      </c>
      <c r="V207" t="s">
        <v>65</v>
      </c>
      <c r="W207" t="s">
        <v>71</v>
      </c>
      <c r="X207" t="s">
        <v>51</v>
      </c>
      <c r="Y207" t="s">
        <v>52</v>
      </c>
      <c r="Z207" t="s">
        <v>53</v>
      </c>
      <c r="AA207" t="s">
        <v>532</v>
      </c>
      <c r="AB207" t="s">
        <v>55</v>
      </c>
      <c r="AD207">
        <v>6</v>
      </c>
      <c r="AE207" t="s">
        <v>56</v>
      </c>
      <c r="AF207" t="s">
        <v>57</v>
      </c>
      <c r="AG207" t="s">
        <v>56</v>
      </c>
      <c r="AH207" t="s">
        <v>58</v>
      </c>
      <c r="AI207" t="s">
        <v>143</v>
      </c>
      <c r="AJ207" t="s">
        <v>637</v>
      </c>
    </row>
    <row r="208" spans="1:37" x14ac:dyDescent="0.3">
      <c r="A208" t="s">
        <v>632</v>
      </c>
      <c r="B208" t="s">
        <v>632</v>
      </c>
      <c r="C208" t="s">
        <v>633</v>
      </c>
      <c r="D208" t="s">
        <v>39</v>
      </c>
      <c r="E208" t="s">
        <v>464</v>
      </c>
      <c r="F208" t="s">
        <v>204</v>
      </c>
      <c r="H208">
        <v>12613</v>
      </c>
      <c r="I208" t="s">
        <v>639</v>
      </c>
      <c r="J208" t="s">
        <v>530</v>
      </c>
      <c r="K208" t="s">
        <v>531</v>
      </c>
      <c r="L208" t="s">
        <v>97</v>
      </c>
      <c r="O208" t="s">
        <v>141</v>
      </c>
      <c r="T208" s="1">
        <v>37105</v>
      </c>
      <c r="U208" t="s">
        <v>48</v>
      </c>
      <c r="V208" t="s">
        <v>65</v>
      </c>
      <c r="W208" t="s">
        <v>71</v>
      </c>
      <c r="X208" t="s">
        <v>51</v>
      </c>
      <c r="Y208" t="s">
        <v>52</v>
      </c>
      <c r="Z208" t="s">
        <v>53</v>
      </c>
      <c r="AA208" t="s">
        <v>532</v>
      </c>
      <c r="AB208" t="s">
        <v>55</v>
      </c>
      <c r="AD208">
        <v>6</v>
      </c>
      <c r="AE208" t="s">
        <v>56</v>
      </c>
      <c r="AF208" t="s">
        <v>57</v>
      </c>
      <c r="AH208" t="s">
        <v>58</v>
      </c>
      <c r="AI208" t="s">
        <v>143</v>
      </c>
      <c r="AJ208" t="s">
        <v>144</v>
      </c>
    </row>
    <row r="209" spans="1:37" x14ac:dyDescent="0.3">
      <c r="A209" t="s">
        <v>640</v>
      </c>
      <c r="B209" t="s">
        <v>640</v>
      </c>
      <c r="C209" t="s">
        <v>641</v>
      </c>
      <c r="D209" t="s">
        <v>39</v>
      </c>
      <c r="E209" t="s">
        <v>623</v>
      </c>
      <c r="F209" t="s">
        <v>204</v>
      </c>
      <c r="H209">
        <v>3052</v>
      </c>
      <c r="I209" t="s">
        <v>642</v>
      </c>
      <c r="J209" t="s">
        <v>643</v>
      </c>
      <c r="K209" t="s">
        <v>644</v>
      </c>
      <c r="L209" t="s">
        <v>97</v>
      </c>
      <c r="N209" t="s">
        <v>216</v>
      </c>
      <c r="O209" t="s">
        <v>141</v>
      </c>
      <c r="T209" s="1">
        <v>35875.348773148151</v>
      </c>
      <c r="U209" t="s">
        <v>48</v>
      </c>
      <c r="V209" t="s">
        <v>65</v>
      </c>
      <c r="W209" t="s">
        <v>71</v>
      </c>
      <c r="X209" t="s">
        <v>51</v>
      </c>
      <c r="Y209" t="s">
        <v>52</v>
      </c>
      <c r="Z209" t="s">
        <v>53</v>
      </c>
      <c r="AA209" t="s">
        <v>645</v>
      </c>
      <c r="AB209" t="s">
        <v>55</v>
      </c>
      <c r="AD209">
        <v>5</v>
      </c>
      <c r="AE209" t="s">
        <v>56</v>
      </c>
      <c r="AF209" t="s">
        <v>57</v>
      </c>
      <c r="AG209" t="s">
        <v>56</v>
      </c>
      <c r="AH209" t="s">
        <v>58</v>
      </c>
      <c r="AI209" t="s">
        <v>160</v>
      </c>
      <c r="AJ209" t="s">
        <v>161</v>
      </c>
    </row>
    <row r="210" spans="1:37" x14ac:dyDescent="0.3">
      <c r="A210" t="s">
        <v>640</v>
      </c>
      <c r="B210" t="s">
        <v>640</v>
      </c>
      <c r="C210" t="s">
        <v>641</v>
      </c>
      <c r="D210" t="s">
        <v>39</v>
      </c>
      <c r="E210" t="s">
        <v>623</v>
      </c>
      <c r="F210" t="s">
        <v>204</v>
      </c>
      <c r="H210">
        <v>14243</v>
      </c>
      <c r="I210" t="s">
        <v>646</v>
      </c>
      <c r="J210" t="s">
        <v>530</v>
      </c>
      <c r="K210" t="s">
        <v>531</v>
      </c>
      <c r="L210" t="s">
        <v>97</v>
      </c>
      <c r="O210" t="s">
        <v>141</v>
      </c>
      <c r="T210" s="1">
        <v>37216</v>
      </c>
      <c r="U210" t="s">
        <v>48</v>
      </c>
      <c r="V210" t="s">
        <v>65</v>
      </c>
      <c r="W210" t="s">
        <v>71</v>
      </c>
      <c r="X210" t="s">
        <v>51</v>
      </c>
      <c r="Y210" t="s">
        <v>52</v>
      </c>
      <c r="Z210" t="s">
        <v>53</v>
      </c>
      <c r="AA210" t="s">
        <v>532</v>
      </c>
      <c r="AB210" t="s">
        <v>55</v>
      </c>
      <c r="AD210">
        <v>7</v>
      </c>
      <c r="AE210" t="s">
        <v>56</v>
      </c>
      <c r="AF210" t="s">
        <v>57</v>
      </c>
      <c r="AG210" t="s">
        <v>125</v>
      </c>
      <c r="AH210" t="s">
        <v>58</v>
      </c>
      <c r="AI210" t="s">
        <v>160</v>
      </c>
      <c r="AJ210" t="s">
        <v>161</v>
      </c>
    </row>
    <row r="211" spans="1:37" x14ac:dyDescent="0.3">
      <c r="A211" t="s">
        <v>640</v>
      </c>
      <c r="B211" t="s">
        <v>640</v>
      </c>
      <c r="C211" t="s">
        <v>641</v>
      </c>
      <c r="D211" t="s">
        <v>39</v>
      </c>
      <c r="E211" t="s">
        <v>623</v>
      </c>
      <c r="F211" t="s">
        <v>204</v>
      </c>
      <c r="H211">
        <v>3051</v>
      </c>
      <c r="I211" t="s">
        <v>647</v>
      </c>
      <c r="J211" t="s">
        <v>530</v>
      </c>
      <c r="K211" t="s">
        <v>531</v>
      </c>
      <c r="L211" t="s">
        <v>97</v>
      </c>
      <c r="N211" t="s">
        <v>278</v>
      </c>
      <c r="O211" t="s">
        <v>141</v>
      </c>
      <c r="P211">
        <v>1436</v>
      </c>
      <c r="Q211" s="1">
        <v>39168</v>
      </c>
      <c r="R211" s="1">
        <v>39168</v>
      </c>
      <c r="S211" t="s">
        <v>86</v>
      </c>
      <c r="T211" s="1">
        <v>35875.348773148151</v>
      </c>
      <c r="U211" t="s">
        <v>48</v>
      </c>
      <c r="V211" t="s">
        <v>65</v>
      </c>
      <c r="W211" t="s">
        <v>71</v>
      </c>
      <c r="X211" t="s">
        <v>51</v>
      </c>
      <c r="Y211" t="s">
        <v>52</v>
      </c>
      <c r="Z211" t="s">
        <v>53</v>
      </c>
      <c r="AA211" t="s">
        <v>532</v>
      </c>
      <c r="AB211" t="s">
        <v>55</v>
      </c>
      <c r="AD211">
        <v>6</v>
      </c>
      <c r="AE211" t="s">
        <v>56</v>
      </c>
      <c r="AF211" t="s">
        <v>57</v>
      </c>
      <c r="AG211" t="s">
        <v>56</v>
      </c>
      <c r="AH211" t="s">
        <v>58</v>
      </c>
      <c r="AI211" t="s">
        <v>160</v>
      </c>
      <c r="AJ211" t="s">
        <v>161</v>
      </c>
    </row>
    <row r="212" spans="1:37" x14ac:dyDescent="0.3">
      <c r="A212" t="s">
        <v>648</v>
      </c>
      <c r="B212" t="s">
        <v>648</v>
      </c>
      <c r="C212" t="s">
        <v>649</v>
      </c>
      <c r="D212" t="s">
        <v>39</v>
      </c>
      <c r="E212" t="s">
        <v>623</v>
      </c>
      <c r="F212" t="s">
        <v>204</v>
      </c>
      <c r="H212">
        <v>54088</v>
      </c>
      <c r="I212" t="s">
        <v>650</v>
      </c>
      <c r="J212" t="s">
        <v>115</v>
      </c>
      <c r="K212" t="s">
        <v>91</v>
      </c>
      <c r="L212" t="s">
        <v>45</v>
      </c>
      <c r="O212" t="s">
        <v>75</v>
      </c>
      <c r="P212">
        <v>14245</v>
      </c>
      <c r="Q212" s="1">
        <v>42254</v>
      </c>
      <c r="R212" s="1">
        <v>42275</v>
      </c>
      <c r="S212" t="s">
        <v>86</v>
      </c>
      <c r="T212" s="1">
        <v>39741</v>
      </c>
      <c r="U212" t="s">
        <v>48</v>
      </c>
      <c r="V212" t="s">
        <v>65</v>
      </c>
      <c r="W212" t="s">
        <v>71</v>
      </c>
      <c r="X212" t="s">
        <v>51</v>
      </c>
      <c r="Y212" t="s">
        <v>52</v>
      </c>
      <c r="Z212" t="s">
        <v>53</v>
      </c>
      <c r="AA212" t="s">
        <v>54</v>
      </c>
      <c r="AB212" t="s">
        <v>55</v>
      </c>
      <c r="AC212">
        <v>158</v>
      </c>
      <c r="AD212">
        <v>10</v>
      </c>
      <c r="AE212" t="s">
        <v>56</v>
      </c>
      <c r="AF212" t="s">
        <v>454</v>
      </c>
      <c r="AG212" t="s">
        <v>56</v>
      </c>
      <c r="AH212" t="s">
        <v>58</v>
      </c>
      <c r="AI212" t="s">
        <v>134</v>
      </c>
      <c r="AJ212" t="s">
        <v>135</v>
      </c>
      <c r="AK212">
        <v>3148950</v>
      </c>
    </row>
    <row r="213" spans="1:37" x14ac:dyDescent="0.3">
      <c r="A213" t="s">
        <v>653</v>
      </c>
      <c r="B213" t="s">
        <v>653</v>
      </c>
      <c r="C213" t="s">
        <v>654</v>
      </c>
      <c r="D213" t="s">
        <v>39</v>
      </c>
      <c r="E213" t="s">
        <v>623</v>
      </c>
      <c r="F213" t="s">
        <v>204</v>
      </c>
      <c r="H213">
        <v>12855</v>
      </c>
      <c r="I213" t="s">
        <v>655</v>
      </c>
      <c r="J213" t="s">
        <v>530</v>
      </c>
      <c r="K213" t="s">
        <v>531</v>
      </c>
      <c r="L213" t="s">
        <v>97</v>
      </c>
      <c r="O213" t="s">
        <v>141</v>
      </c>
      <c r="T213" s="1">
        <v>37124</v>
      </c>
      <c r="U213" t="s">
        <v>48</v>
      </c>
      <c r="V213" t="s">
        <v>65</v>
      </c>
      <c r="W213" t="s">
        <v>71</v>
      </c>
      <c r="X213" t="s">
        <v>51</v>
      </c>
      <c r="Y213" t="s">
        <v>52</v>
      </c>
      <c r="Z213" t="s">
        <v>53</v>
      </c>
      <c r="AA213" t="s">
        <v>532</v>
      </c>
      <c r="AB213" t="s">
        <v>55</v>
      </c>
      <c r="AD213">
        <v>6</v>
      </c>
      <c r="AE213" t="s">
        <v>56</v>
      </c>
      <c r="AF213" t="s">
        <v>57</v>
      </c>
      <c r="AH213" t="s">
        <v>58</v>
      </c>
      <c r="AI213" t="s">
        <v>59</v>
      </c>
      <c r="AJ213" t="s">
        <v>60</v>
      </c>
    </row>
    <row r="214" spans="1:37" x14ac:dyDescent="0.3">
      <c r="A214" t="s">
        <v>653</v>
      </c>
      <c r="B214" t="s">
        <v>653</v>
      </c>
      <c r="C214" t="s">
        <v>654</v>
      </c>
      <c r="D214" t="s">
        <v>39</v>
      </c>
      <c r="E214" t="s">
        <v>623</v>
      </c>
      <c r="F214" t="s">
        <v>204</v>
      </c>
      <c r="H214">
        <v>4186</v>
      </c>
      <c r="I214" t="s">
        <v>656</v>
      </c>
      <c r="J214" t="s">
        <v>530</v>
      </c>
      <c r="K214" t="s">
        <v>531</v>
      </c>
      <c r="L214" t="s">
        <v>97</v>
      </c>
      <c r="N214" t="s">
        <v>278</v>
      </c>
      <c r="O214" t="s">
        <v>141</v>
      </c>
      <c r="P214">
        <v>6721</v>
      </c>
      <c r="Q214" s="1">
        <v>40074</v>
      </c>
      <c r="R214" s="1">
        <v>40074</v>
      </c>
      <c r="S214" t="s">
        <v>86</v>
      </c>
      <c r="T214" s="1">
        <v>35875.349039351851</v>
      </c>
      <c r="U214" t="s">
        <v>48</v>
      </c>
      <c r="V214" t="s">
        <v>65</v>
      </c>
      <c r="W214" t="s">
        <v>71</v>
      </c>
      <c r="X214" t="s">
        <v>51</v>
      </c>
      <c r="Y214" t="s">
        <v>52</v>
      </c>
      <c r="Z214" t="s">
        <v>53</v>
      </c>
      <c r="AA214" t="s">
        <v>532</v>
      </c>
      <c r="AB214" t="s">
        <v>55</v>
      </c>
      <c r="AC214">
        <v>125</v>
      </c>
      <c r="AD214">
        <v>6</v>
      </c>
      <c r="AE214" t="s">
        <v>56</v>
      </c>
      <c r="AF214" t="s">
        <v>57</v>
      </c>
      <c r="AG214" t="s">
        <v>56</v>
      </c>
      <c r="AH214" t="s">
        <v>58</v>
      </c>
      <c r="AI214" t="s">
        <v>59</v>
      </c>
      <c r="AJ214" t="s">
        <v>60</v>
      </c>
    </row>
    <row r="215" spans="1:37" x14ac:dyDescent="0.3">
      <c r="A215" t="s">
        <v>653</v>
      </c>
      <c r="B215" t="s">
        <v>653</v>
      </c>
      <c r="C215" t="s">
        <v>654</v>
      </c>
      <c r="D215" t="s">
        <v>39</v>
      </c>
      <c r="E215" t="s">
        <v>623</v>
      </c>
      <c r="F215" t="s">
        <v>204</v>
      </c>
      <c r="H215">
        <v>5654</v>
      </c>
      <c r="I215" t="s">
        <v>657</v>
      </c>
      <c r="J215" t="s">
        <v>530</v>
      </c>
      <c r="K215" t="s">
        <v>531</v>
      </c>
      <c r="L215" t="s">
        <v>97</v>
      </c>
      <c r="O215" t="s">
        <v>141</v>
      </c>
      <c r="T215" s="1">
        <v>35875.349432870367</v>
      </c>
      <c r="U215" t="s">
        <v>48</v>
      </c>
      <c r="V215" t="s">
        <v>65</v>
      </c>
      <c r="W215" t="s">
        <v>71</v>
      </c>
      <c r="X215" t="s">
        <v>51</v>
      </c>
      <c r="Y215" t="s">
        <v>52</v>
      </c>
      <c r="Z215" t="s">
        <v>53</v>
      </c>
      <c r="AA215" t="s">
        <v>532</v>
      </c>
      <c r="AB215" t="s">
        <v>55</v>
      </c>
      <c r="AD215">
        <v>6</v>
      </c>
      <c r="AE215" t="s">
        <v>56</v>
      </c>
      <c r="AF215" t="s">
        <v>57</v>
      </c>
      <c r="AG215" t="s">
        <v>56</v>
      </c>
      <c r="AH215" t="s">
        <v>58</v>
      </c>
      <c r="AI215" t="s">
        <v>118</v>
      </c>
      <c r="AJ215" t="s">
        <v>576</v>
      </c>
    </row>
    <row r="216" spans="1:37" x14ac:dyDescent="0.3">
      <c r="A216" t="s">
        <v>653</v>
      </c>
      <c r="B216" t="s">
        <v>653</v>
      </c>
      <c r="C216" t="s">
        <v>654</v>
      </c>
      <c r="D216" t="s">
        <v>39</v>
      </c>
      <c r="E216" t="s">
        <v>623</v>
      </c>
      <c r="F216" t="s">
        <v>204</v>
      </c>
      <c r="H216">
        <v>2811</v>
      </c>
      <c r="I216" t="s">
        <v>658</v>
      </c>
      <c r="J216" t="s">
        <v>659</v>
      </c>
      <c r="K216" t="s">
        <v>660</v>
      </c>
      <c r="L216" t="s">
        <v>97</v>
      </c>
      <c r="O216" t="s">
        <v>141</v>
      </c>
      <c r="T216" s="1">
        <v>35875.348680555559</v>
      </c>
      <c r="U216" t="s">
        <v>48</v>
      </c>
      <c r="V216" t="s">
        <v>65</v>
      </c>
      <c r="W216" t="s">
        <v>71</v>
      </c>
      <c r="X216" t="s">
        <v>51</v>
      </c>
      <c r="Y216" t="s">
        <v>52</v>
      </c>
      <c r="Z216" t="s">
        <v>53</v>
      </c>
      <c r="AA216" t="s">
        <v>532</v>
      </c>
      <c r="AB216" t="s">
        <v>55</v>
      </c>
      <c r="AD216">
        <v>7</v>
      </c>
      <c r="AE216" t="s">
        <v>56</v>
      </c>
      <c r="AF216" t="s">
        <v>57</v>
      </c>
      <c r="AG216" t="s">
        <v>56</v>
      </c>
      <c r="AH216" t="s">
        <v>58</v>
      </c>
      <c r="AI216" t="s">
        <v>59</v>
      </c>
      <c r="AJ216" t="s">
        <v>60</v>
      </c>
    </row>
    <row r="217" spans="1:37" x14ac:dyDescent="0.3">
      <c r="A217" t="s">
        <v>653</v>
      </c>
      <c r="B217" t="s">
        <v>653</v>
      </c>
      <c r="C217" t="s">
        <v>654</v>
      </c>
      <c r="D217" t="s">
        <v>39</v>
      </c>
      <c r="E217" t="s">
        <v>623</v>
      </c>
      <c r="F217" t="s">
        <v>204</v>
      </c>
      <c r="H217">
        <v>14597</v>
      </c>
      <c r="I217" t="s">
        <v>661</v>
      </c>
      <c r="J217" t="s">
        <v>659</v>
      </c>
      <c r="K217" t="s">
        <v>660</v>
      </c>
      <c r="L217" t="s">
        <v>97</v>
      </c>
      <c r="O217" t="s">
        <v>141</v>
      </c>
      <c r="T217" s="1">
        <v>37221</v>
      </c>
      <c r="U217" t="s">
        <v>48</v>
      </c>
      <c r="V217" t="s">
        <v>65</v>
      </c>
      <c r="W217" t="s">
        <v>71</v>
      </c>
      <c r="X217" t="s">
        <v>51</v>
      </c>
      <c r="Y217" t="s">
        <v>52</v>
      </c>
      <c r="Z217" t="s">
        <v>53</v>
      </c>
      <c r="AA217" t="s">
        <v>532</v>
      </c>
      <c r="AB217" t="s">
        <v>55</v>
      </c>
      <c r="AD217">
        <v>7</v>
      </c>
      <c r="AE217" t="s">
        <v>56</v>
      </c>
      <c r="AF217" t="s">
        <v>57</v>
      </c>
      <c r="AG217" t="s">
        <v>125</v>
      </c>
      <c r="AH217" t="s">
        <v>58</v>
      </c>
      <c r="AI217" t="s">
        <v>59</v>
      </c>
      <c r="AJ217" t="s">
        <v>60</v>
      </c>
    </row>
    <row r="218" spans="1:37" x14ac:dyDescent="0.3">
      <c r="A218" t="s">
        <v>662</v>
      </c>
      <c r="B218" t="s">
        <v>662</v>
      </c>
      <c r="C218" t="s">
        <v>663</v>
      </c>
      <c r="D218" t="s">
        <v>39</v>
      </c>
      <c r="E218" t="s">
        <v>464</v>
      </c>
      <c r="F218" t="s">
        <v>204</v>
      </c>
      <c r="H218">
        <v>102076</v>
      </c>
      <c r="I218" t="s">
        <v>664</v>
      </c>
      <c r="J218" t="s">
        <v>43</v>
      </c>
      <c r="K218" t="s">
        <v>91</v>
      </c>
      <c r="L218" t="s">
        <v>45</v>
      </c>
      <c r="O218" t="s">
        <v>75</v>
      </c>
      <c r="P218">
        <v>15825</v>
      </c>
      <c r="Q218" s="1">
        <v>43817</v>
      </c>
      <c r="R218" s="1">
        <v>43817</v>
      </c>
      <c r="S218" t="s">
        <v>86</v>
      </c>
      <c r="T218" s="1">
        <v>41247.410127314812</v>
      </c>
      <c r="U218" t="s">
        <v>48</v>
      </c>
      <c r="V218" t="s">
        <v>65</v>
      </c>
      <c r="W218" t="s">
        <v>71</v>
      </c>
      <c r="X218" t="s">
        <v>51</v>
      </c>
      <c r="Y218" t="s">
        <v>52</v>
      </c>
      <c r="Z218" t="s">
        <v>53</v>
      </c>
      <c r="AA218" t="s">
        <v>54</v>
      </c>
      <c r="AB218" t="s">
        <v>55</v>
      </c>
      <c r="AC218">
        <v>174</v>
      </c>
      <c r="AD218">
        <v>10</v>
      </c>
      <c r="AE218" t="s">
        <v>56</v>
      </c>
      <c r="AF218" t="s">
        <v>57</v>
      </c>
      <c r="AG218" t="s">
        <v>56</v>
      </c>
      <c r="AH218" t="s">
        <v>58</v>
      </c>
      <c r="AI218" t="s">
        <v>317</v>
      </c>
      <c r="AJ218" t="s">
        <v>417</v>
      </c>
      <c r="AK218">
        <v>2612650</v>
      </c>
    </row>
    <row r="219" spans="1:37" x14ac:dyDescent="0.3">
      <c r="A219" t="s">
        <v>665</v>
      </c>
      <c r="B219" t="s">
        <v>665</v>
      </c>
      <c r="C219" t="s">
        <v>666</v>
      </c>
      <c r="D219" t="s">
        <v>39</v>
      </c>
      <c r="E219" t="s">
        <v>623</v>
      </c>
      <c r="F219" t="s">
        <v>204</v>
      </c>
      <c r="H219">
        <v>105348</v>
      </c>
      <c r="I219" t="s">
        <v>667</v>
      </c>
      <c r="J219" t="s">
        <v>115</v>
      </c>
      <c r="K219" t="s">
        <v>91</v>
      </c>
      <c r="L219" t="s">
        <v>45</v>
      </c>
      <c r="O219" t="s">
        <v>75</v>
      </c>
      <c r="P219">
        <v>2809</v>
      </c>
      <c r="Q219" s="1">
        <v>42416</v>
      </c>
      <c r="R219" s="1">
        <v>42416</v>
      </c>
      <c r="S219" t="s">
        <v>86</v>
      </c>
      <c r="T219" s="1">
        <v>42418.385601851849</v>
      </c>
      <c r="U219" t="s">
        <v>48</v>
      </c>
      <c r="V219" t="s">
        <v>65</v>
      </c>
      <c r="W219" t="s">
        <v>71</v>
      </c>
      <c r="X219" t="s">
        <v>51</v>
      </c>
      <c r="Y219" t="s">
        <v>52</v>
      </c>
      <c r="Z219" t="s">
        <v>53</v>
      </c>
      <c r="AA219" t="s">
        <v>54</v>
      </c>
      <c r="AB219" t="s">
        <v>55</v>
      </c>
      <c r="AC219">
        <v>158</v>
      </c>
      <c r="AD219">
        <v>9</v>
      </c>
      <c r="AE219" t="s">
        <v>56</v>
      </c>
      <c r="AF219" t="s">
        <v>454</v>
      </c>
      <c r="AG219" t="s">
        <v>56</v>
      </c>
      <c r="AH219" t="s">
        <v>58</v>
      </c>
      <c r="AI219" t="s">
        <v>59</v>
      </c>
      <c r="AJ219" t="s">
        <v>60</v>
      </c>
      <c r="AK219">
        <v>3231981</v>
      </c>
    </row>
    <row r="220" spans="1:37" x14ac:dyDescent="0.3">
      <c r="A220" t="s">
        <v>665</v>
      </c>
      <c r="B220" t="s">
        <v>665</v>
      </c>
      <c r="C220" t="s">
        <v>666</v>
      </c>
      <c r="D220" t="s">
        <v>39</v>
      </c>
      <c r="E220" t="s">
        <v>623</v>
      </c>
      <c r="F220" t="s">
        <v>204</v>
      </c>
      <c r="H220">
        <v>14299</v>
      </c>
      <c r="I220" t="s">
        <v>669</v>
      </c>
      <c r="J220" t="s">
        <v>643</v>
      </c>
      <c r="K220" t="s">
        <v>644</v>
      </c>
      <c r="L220" t="s">
        <v>97</v>
      </c>
      <c r="O220" t="s">
        <v>141</v>
      </c>
      <c r="T220" s="1">
        <v>37216</v>
      </c>
      <c r="U220" t="s">
        <v>48</v>
      </c>
      <c r="V220" t="s">
        <v>65</v>
      </c>
      <c r="W220" t="s">
        <v>71</v>
      </c>
      <c r="X220" t="s">
        <v>51</v>
      </c>
      <c r="Y220" t="s">
        <v>52</v>
      </c>
      <c r="Z220" t="s">
        <v>53</v>
      </c>
      <c r="AA220" t="s">
        <v>645</v>
      </c>
      <c r="AB220" t="s">
        <v>55</v>
      </c>
      <c r="AD220">
        <v>5</v>
      </c>
      <c r="AE220" t="s">
        <v>56</v>
      </c>
      <c r="AF220" t="s">
        <v>57</v>
      </c>
      <c r="AG220" t="s">
        <v>125</v>
      </c>
      <c r="AH220" t="s">
        <v>58</v>
      </c>
      <c r="AI220" t="s">
        <v>59</v>
      </c>
      <c r="AJ220" t="s">
        <v>60</v>
      </c>
    </row>
    <row r="221" spans="1:37" x14ac:dyDescent="0.3">
      <c r="A221" t="s">
        <v>665</v>
      </c>
      <c r="B221" t="s">
        <v>665</v>
      </c>
      <c r="C221" t="s">
        <v>666</v>
      </c>
      <c r="D221" t="s">
        <v>39</v>
      </c>
      <c r="E221" t="s">
        <v>623</v>
      </c>
      <c r="F221" t="s">
        <v>204</v>
      </c>
      <c r="H221">
        <v>3935</v>
      </c>
      <c r="I221" t="s">
        <v>670</v>
      </c>
      <c r="J221" t="s">
        <v>643</v>
      </c>
      <c r="K221" t="s">
        <v>644</v>
      </c>
      <c r="L221" t="s">
        <v>97</v>
      </c>
      <c r="N221" t="s">
        <v>216</v>
      </c>
      <c r="O221" t="s">
        <v>141</v>
      </c>
      <c r="T221" s="1">
        <v>35875.348993055559</v>
      </c>
      <c r="U221" t="s">
        <v>48</v>
      </c>
      <c r="V221" t="s">
        <v>65</v>
      </c>
      <c r="W221" t="s">
        <v>71</v>
      </c>
      <c r="X221" t="s">
        <v>51</v>
      </c>
      <c r="Y221" t="s">
        <v>52</v>
      </c>
      <c r="Z221" t="s">
        <v>53</v>
      </c>
      <c r="AA221" t="s">
        <v>645</v>
      </c>
      <c r="AB221" t="s">
        <v>55</v>
      </c>
      <c r="AD221">
        <v>5</v>
      </c>
      <c r="AE221" t="s">
        <v>56</v>
      </c>
      <c r="AF221" t="s">
        <v>57</v>
      </c>
      <c r="AG221" t="s">
        <v>56</v>
      </c>
      <c r="AH221" t="s">
        <v>58</v>
      </c>
      <c r="AI221" t="s">
        <v>59</v>
      </c>
      <c r="AJ221" t="s">
        <v>60</v>
      </c>
    </row>
    <row r="222" spans="1:37" x14ac:dyDescent="0.3">
      <c r="A222" t="s">
        <v>671</v>
      </c>
      <c r="B222" t="s">
        <v>671</v>
      </c>
      <c r="C222" t="s">
        <v>672</v>
      </c>
      <c r="D222" t="s">
        <v>39</v>
      </c>
      <c r="E222" t="s">
        <v>673</v>
      </c>
      <c r="F222" t="s">
        <v>204</v>
      </c>
      <c r="H222">
        <v>2317</v>
      </c>
      <c r="I222" t="s">
        <v>674</v>
      </c>
      <c r="J222" t="s">
        <v>643</v>
      </c>
      <c r="K222" t="s">
        <v>644</v>
      </c>
      <c r="L222" t="s">
        <v>97</v>
      </c>
      <c r="N222" t="s">
        <v>675</v>
      </c>
      <c r="O222" t="s">
        <v>141</v>
      </c>
      <c r="T222" s="1">
        <v>41474.553622685184</v>
      </c>
      <c r="U222" t="s">
        <v>48</v>
      </c>
      <c r="V222" t="s">
        <v>65</v>
      </c>
      <c r="W222" t="s">
        <v>71</v>
      </c>
      <c r="X222" t="s">
        <v>51</v>
      </c>
      <c r="Y222" t="s">
        <v>52</v>
      </c>
      <c r="Z222" t="s">
        <v>53</v>
      </c>
      <c r="AA222" t="s">
        <v>645</v>
      </c>
      <c r="AB222" t="s">
        <v>55</v>
      </c>
      <c r="AD222">
        <v>6</v>
      </c>
      <c r="AE222" t="s">
        <v>56</v>
      </c>
      <c r="AF222" t="s">
        <v>57</v>
      </c>
      <c r="AH222" t="s">
        <v>58</v>
      </c>
      <c r="AI222" t="s">
        <v>59</v>
      </c>
      <c r="AJ222" t="s">
        <v>60</v>
      </c>
    </row>
    <row r="223" spans="1:37" x14ac:dyDescent="0.3">
      <c r="A223" t="s">
        <v>671</v>
      </c>
      <c r="B223" t="s">
        <v>671</v>
      </c>
      <c r="C223" t="s">
        <v>672</v>
      </c>
      <c r="D223" t="s">
        <v>39</v>
      </c>
      <c r="E223" t="s">
        <v>673</v>
      </c>
      <c r="F223" t="s">
        <v>204</v>
      </c>
      <c r="H223">
        <v>15726</v>
      </c>
      <c r="I223" t="s">
        <v>676</v>
      </c>
      <c r="J223" t="s">
        <v>643</v>
      </c>
      <c r="K223" t="s">
        <v>644</v>
      </c>
      <c r="L223" t="s">
        <v>97</v>
      </c>
      <c r="N223" t="s">
        <v>675</v>
      </c>
      <c r="O223" t="s">
        <v>141</v>
      </c>
      <c r="T223" s="1">
        <v>41474.553622685184</v>
      </c>
      <c r="U223" t="s">
        <v>48</v>
      </c>
      <c r="V223" t="s">
        <v>65</v>
      </c>
      <c r="W223" t="s">
        <v>71</v>
      </c>
      <c r="X223" t="s">
        <v>51</v>
      </c>
      <c r="Y223" t="s">
        <v>52</v>
      </c>
      <c r="Z223" t="s">
        <v>53</v>
      </c>
      <c r="AA223" t="s">
        <v>645</v>
      </c>
      <c r="AB223" t="s">
        <v>55</v>
      </c>
      <c r="AD223">
        <v>6</v>
      </c>
      <c r="AE223" t="s">
        <v>56</v>
      </c>
      <c r="AF223" t="s">
        <v>57</v>
      </c>
      <c r="AH223" t="s">
        <v>58</v>
      </c>
      <c r="AI223" t="s">
        <v>59</v>
      </c>
      <c r="AJ223" t="s">
        <v>60</v>
      </c>
    </row>
    <row r="224" spans="1:37" x14ac:dyDescent="0.3">
      <c r="A224" t="s">
        <v>677</v>
      </c>
      <c r="B224" t="s">
        <v>677</v>
      </c>
      <c r="C224" t="s">
        <v>678</v>
      </c>
      <c r="D224" t="s">
        <v>39</v>
      </c>
      <c r="E224" t="s">
        <v>464</v>
      </c>
      <c r="F224" t="s">
        <v>204</v>
      </c>
      <c r="H224">
        <v>101621</v>
      </c>
      <c r="I224" t="s">
        <v>679</v>
      </c>
      <c r="J224" t="s">
        <v>43</v>
      </c>
      <c r="K224" t="s">
        <v>91</v>
      </c>
      <c r="L224" t="s">
        <v>45</v>
      </c>
      <c r="O224" t="s">
        <v>75</v>
      </c>
      <c r="P224">
        <v>10921</v>
      </c>
      <c r="Q224" s="1">
        <v>43755</v>
      </c>
      <c r="R224" s="1">
        <v>43755</v>
      </c>
      <c r="S224" t="s">
        <v>86</v>
      </c>
      <c r="T224" s="1">
        <v>40998.632581018515</v>
      </c>
      <c r="U224" t="s">
        <v>48</v>
      </c>
      <c r="V224" t="s">
        <v>65</v>
      </c>
      <c r="W224" t="s">
        <v>71</v>
      </c>
      <c r="X224" t="s">
        <v>51</v>
      </c>
      <c r="Y224" t="s">
        <v>52</v>
      </c>
      <c r="Z224" t="s">
        <v>53</v>
      </c>
      <c r="AA224" t="s">
        <v>54</v>
      </c>
      <c r="AB224" t="s">
        <v>55</v>
      </c>
      <c r="AC224">
        <v>156</v>
      </c>
      <c r="AD224">
        <v>9</v>
      </c>
      <c r="AE224" t="s">
        <v>56</v>
      </c>
      <c r="AF224" t="s">
        <v>454</v>
      </c>
      <c r="AG224" t="s">
        <v>56</v>
      </c>
      <c r="AH224" t="s">
        <v>58</v>
      </c>
      <c r="AI224" t="s">
        <v>382</v>
      </c>
      <c r="AJ224" t="s">
        <v>383</v>
      </c>
      <c r="AK224">
        <v>3044443</v>
      </c>
    </row>
    <row r="225" spans="1:37" x14ac:dyDescent="0.3">
      <c r="A225" t="s">
        <v>680</v>
      </c>
      <c r="B225" t="s">
        <v>680</v>
      </c>
      <c r="C225" t="s">
        <v>681</v>
      </c>
      <c r="D225" t="s">
        <v>682</v>
      </c>
      <c r="E225" t="s">
        <v>673</v>
      </c>
      <c r="F225" t="s">
        <v>204</v>
      </c>
      <c r="H225">
        <v>15202</v>
      </c>
      <c r="I225" t="s">
        <v>683</v>
      </c>
      <c r="J225" t="s">
        <v>643</v>
      </c>
      <c r="K225" t="s">
        <v>644</v>
      </c>
      <c r="L225" t="s">
        <v>97</v>
      </c>
      <c r="O225" t="s">
        <v>141</v>
      </c>
      <c r="T225" s="1">
        <v>37277</v>
      </c>
      <c r="U225" t="s">
        <v>48</v>
      </c>
      <c r="V225" t="s">
        <v>65</v>
      </c>
      <c r="W225" t="s">
        <v>71</v>
      </c>
      <c r="X225" t="s">
        <v>51</v>
      </c>
      <c r="Y225" t="s">
        <v>52</v>
      </c>
      <c r="Z225" t="s">
        <v>53</v>
      </c>
      <c r="AA225" t="s">
        <v>645</v>
      </c>
      <c r="AB225" t="s">
        <v>55</v>
      </c>
      <c r="AD225">
        <v>5</v>
      </c>
      <c r="AE225" t="s">
        <v>56</v>
      </c>
      <c r="AF225" t="s">
        <v>57</v>
      </c>
      <c r="AH225" t="s">
        <v>58</v>
      </c>
      <c r="AI225" t="s">
        <v>143</v>
      </c>
      <c r="AJ225" t="s">
        <v>144</v>
      </c>
    </row>
    <row r="226" spans="1:37" x14ac:dyDescent="0.3">
      <c r="A226" t="s">
        <v>680</v>
      </c>
      <c r="B226" t="s">
        <v>680</v>
      </c>
      <c r="C226" t="s">
        <v>681</v>
      </c>
      <c r="D226" t="s">
        <v>682</v>
      </c>
      <c r="E226" t="s">
        <v>673</v>
      </c>
      <c r="F226" t="s">
        <v>204</v>
      </c>
      <c r="H226">
        <v>2334</v>
      </c>
      <c r="I226" t="s">
        <v>684</v>
      </c>
      <c r="J226" t="s">
        <v>643</v>
      </c>
      <c r="K226" t="s">
        <v>644</v>
      </c>
      <c r="L226" t="s">
        <v>97</v>
      </c>
      <c r="O226" t="s">
        <v>141</v>
      </c>
      <c r="T226" s="1">
        <v>35875.348587962966</v>
      </c>
      <c r="U226" t="s">
        <v>48</v>
      </c>
      <c r="V226" t="s">
        <v>65</v>
      </c>
      <c r="W226" t="s">
        <v>71</v>
      </c>
      <c r="X226" t="s">
        <v>51</v>
      </c>
      <c r="Y226" t="s">
        <v>52</v>
      </c>
      <c r="Z226" t="s">
        <v>53</v>
      </c>
      <c r="AA226" t="s">
        <v>645</v>
      </c>
      <c r="AB226" t="s">
        <v>55</v>
      </c>
      <c r="AD226">
        <v>5</v>
      </c>
      <c r="AE226" t="s">
        <v>56</v>
      </c>
      <c r="AF226" t="s">
        <v>57</v>
      </c>
      <c r="AG226" t="s">
        <v>56</v>
      </c>
      <c r="AH226" t="s">
        <v>58</v>
      </c>
      <c r="AI226" t="s">
        <v>143</v>
      </c>
      <c r="AJ226" t="s">
        <v>144</v>
      </c>
    </row>
    <row r="227" spans="1:37" x14ac:dyDescent="0.3">
      <c r="A227" t="s">
        <v>680</v>
      </c>
      <c r="B227" t="s">
        <v>680</v>
      </c>
      <c r="C227" t="s">
        <v>681</v>
      </c>
      <c r="D227" t="s">
        <v>682</v>
      </c>
      <c r="E227" t="s">
        <v>673</v>
      </c>
      <c r="F227" t="s">
        <v>204</v>
      </c>
      <c r="H227">
        <v>10043</v>
      </c>
      <c r="I227" t="s">
        <v>685</v>
      </c>
      <c r="J227" t="s">
        <v>643</v>
      </c>
      <c r="K227" t="s">
        <v>644</v>
      </c>
      <c r="L227" t="s">
        <v>97</v>
      </c>
      <c r="O227" t="s">
        <v>141</v>
      </c>
      <c r="T227" s="1">
        <v>36563.386516203704</v>
      </c>
      <c r="U227" t="s">
        <v>48</v>
      </c>
      <c r="V227" t="s">
        <v>65</v>
      </c>
      <c r="W227" t="s">
        <v>71</v>
      </c>
      <c r="X227" t="s">
        <v>51</v>
      </c>
      <c r="Y227" t="s">
        <v>52</v>
      </c>
      <c r="Z227" t="s">
        <v>53</v>
      </c>
      <c r="AA227" t="s">
        <v>645</v>
      </c>
      <c r="AB227" t="s">
        <v>55</v>
      </c>
      <c r="AD227">
        <v>5</v>
      </c>
      <c r="AE227" t="s">
        <v>56</v>
      </c>
      <c r="AF227" t="s">
        <v>57</v>
      </c>
      <c r="AG227" t="s">
        <v>56</v>
      </c>
      <c r="AH227" t="s">
        <v>58</v>
      </c>
      <c r="AI227" t="s">
        <v>317</v>
      </c>
      <c r="AJ227" t="s">
        <v>686</v>
      </c>
    </row>
    <row r="228" spans="1:37" x14ac:dyDescent="0.3">
      <c r="A228" t="s">
        <v>687</v>
      </c>
      <c r="B228" t="s">
        <v>687</v>
      </c>
      <c r="C228" t="s">
        <v>688</v>
      </c>
      <c r="D228" t="s">
        <v>39</v>
      </c>
      <c r="E228" t="s">
        <v>464</v>
      </c>
      <c r="F228" t="s">
        <v>204</v>
      </c>
      <c r="H228">
        <v>14544</v>
      </c>
      <c r="I228" t="s">
        <v>689</v>
      </c>
      <c r="J228" t="s">
        <v>643</v>
      </c>
      <c r="K228" t="s">
        <v>644</v>
      </c>
      <c r="L228" t="s">
        <v>97</v>
      </c>
      <c r="O228" t="s">
        <v>141</v>
      </c>
      <c r="T228" s="1">
        <v>37221</v>
      </c>
      <c r="U228" t="s">
        <v>48</v>
      </c>
      <c r="V228" t="s">
        <v>65</v>
      </c>
      <c r="W228" t="s">
        <v>71</v>
      </c>
      <c r="X228" t="s">
        <v>51</v>
      </c>
      <c r="Y228" t="s">
        <v>52</v>
      </c>
      <c r="Z228" t="s">
        <v>53</v>
      </c>
      <c r="AA228" t="s">
        <v>645</v>
      </c>
      <c r="AB228" t="s">
        <v>55</v>
      </c>
      <c r="AD228">
        <v>6</v>
      </c>
      <c r="AE228" t="s">
        <v>56</v>
      </c>
      <c r="AF228" t="s">
        <v>57</v>
      </c>
      <c r="AH228" t="s">
        <v>58</v>
      </c>
      <c r="AI228" t="s">
        <v>59</v>
      </c>
      <c r="AJ228" t="s">
        <v>60</v>
      </c>
    </row>
    <row r="229" spans="1:37" x14ac:dyDescent="0.3">
      <c r="A229" t="s">
        <v>690</v>
      </c>
      <c r="B229" t="s">
        <v>690</v>
      </c>
      <c r="C229" t="s">
        <v>691</v>
      </c>
      <c r="D229" t="s">
        <v>39</v>
      </c>
      <c r="E229" t="s">
        <v>464</v>
      </c>
      <c r="F229" t="s">
        <v>204</v>
      </c>
      <c r="H229">
        <v>103903</v>
      </c>
      <c r="I229" t="s">
        <v>692</v>
      </c>
      <c r="J229" t="s">
        <v>43</v>
      </c>
      <c r="K229" t="s">
        <v>91</v>
      </c>
      <c r="L229" t="s">
        <v>45</v>
      </c>
      <c r="O229" t="s">
        <v>75</v>
      </c>
      <c r="P229">
        <v>3495</v>
      </c>
      <c r="Q229" s="1">
        <v>44636</v>
      </c>
      <c r="R229" s="1">
        <v>44650</v>
      </c>
      <c r="S229" t="s">
        <v>86</v>
      </c>
      <c r="T229" s="1">
        <v>41978.289872685185</v>
      </c>
      <c r="U229" t="s">
        <v>48</v>
      </c>
      <c r="V229" t="s">
        <v>65</v>
      </c>
      <c r="W229" t="s">
        <v>71</v>
      </c>
      <c r="X229" t="s">
        <v>51</v>
      </c>
      <c r="Y229" t="s">
        <v>52</v>
      </c>
      <c r="Z229" t="s">
        <v>53</v>
      </c>
      <c r="AA229" t="s">
        <v>54</v>
      </c>
      <c r="AB229" t="s">
        <v>55</v>
      </c>
      <c r="AC229">
        <v>180</v>
      </c>
      <c r="AD229">
        <v>10</v>
      </c>
      <c r="AE229" t="s">
        <v>56</v>
      </c>
      <c r="AF229" t="s">
        <v>454</v>
      </c>
      <c r="AG229" t="s">
        <v>56</v>
      </c>
      <c r="AH229" t="s">
        <v>58</v>
      </c>
      <c r="AI229" t="s">
        <v>59</v>
      </c>
      <c r="AJ229" t="s">
        <v>60</v>
      </c>
      <c r="AK229">
        <v>3490702</v>
      </c>
    </row>
    <row r="230" spans="1:37" x14ac:dyDescent="0.3">
      <c r="A230" t="s">
        <v>699</v>
      </c>
      <c r="B230" t="s">
        <v>699</v>
      </c>
      <c r="C230" t="s">
        <v>700</v>
      </c>
      <c r="D230" t="s">
        <v>39</v>
      </c>
      <c r="E230" t="s">
        <v>40</v>
      </c>
      <c r="F230" t="s">
        <v>204</v>
      </c>
      <c r="H230">
        <v>20390</v>
      </c>
      <c r="I230" t="s">
        <v>701</v>
      </c>
      <c r="J230" t="s">
        <v>43</v>
      </c>
      <c r="K230" t="s">
        <v>91</v>
      </c>
      <c r="L230" t="s">
        <v>45</v>
      </c>
      <c r="O230" t="s">
        <v>75</v>
      </c>
      <c r="P230">
        <v>8646</v>
      </c>
      <c r="Q230" s="1">
        <v>43244</v>
      </c>
      <c r="R230" s="1">
        <v>43244</v>
      </c>
      <c r="S230" t="s">
        <v>86</v>
      </c>
      <c r="T230" s="1">
        <v>38072</v>
      </c>
      <c r="U230" t="s">
        <v>48</v>
      </c>
      <c r="V230" t="s">
        <v>65</v>
      </c>
      <c r="W230" t="s">
        <v>71</v>
      </c>
      <c r="X230" t="s">
        <v>51</v>
      </c>
      <c r="Y230" t="s">
        <v>52</v>
      </c>
      <c r="Z230" t="s">
        <v>53</v>
      </c>
      <c r="AA230" t="s">
        <v>54</v>
      </c>
      <c r="AB230" t="s">
        <v>55</v>
      </c>
      <c r="AC230">
        <v>180</v>
      </c>
      <c r="AD230">
        <v>10</v>
      </c>
      <c r="AE230" t="s">
        <v>56</v>
      </c>
      <c r="AF230" t="s">
        <v>454</v>
      </c>
      <c r="AG230" t="s">
        <v>56</v>
      </c>
      <c r="AH230" t="s">
        <v>58</v>
      </c>
      <c r="AI230" t="s">
        <v>59</v>
      </c>
      <c r="AJ230" t="s">
        <v>60</v>
      </c>
      <c r="AK230">
        <v>4392733</v>
      </c>
    </row>
    <row r="231" spans="1:37" x14ac:dyDescent="0.3">
      <c r="A231" t="s">
        <v>699</v>
      </c>
      <c r="B231" t="s">
        <v>699</v>
      </c>
      <c r="C231" t="s">
        <v>700</v>
      </c>
      <c r="D231" t="s">
        <v>39</v>
      </c>
      <c r="E231" t="s">
        <v>40</v>
      </c>
      <c r="F231" t="s">
        <v>204</v>
      </c>
      <c r="H231">
        <v>105379</v>
      </c>
      <c r="I231" t="s">
        <v>702</v>
      </c>
      <c r="J231" t="s">
        <v>43</v>
      </c>
      <c r="K231" t="s">
        <v>91</v>
      </c>
      <c r="L231" t="s">
        <v>45</v>
      </c>
      <c r="O231" t="s">
        <v>75</v>
      </c>
      <c r="P231">
        <v>3090</v>
      </c>
      <c r="Q231" s="1">
        <v>42418</v>
      </c>
      <c r="R231" s="1">
        <v>42418</v>
      </c>
      <c r="S231" t="s">
        <v>86</v>
      </c>
      <c r="T231" s="1">
        <v>42420.89340277778</v>
      </c>
      <c r="U231" t="s">
        <v>48</v>
      </c>
      <c r="V231" t="s">
        <v>65</v>
      </c>
      <c r="W231" t="s">
        <v>71</v>
      </c>
      <c r="X231" t="s">
        <v>51</v>
      </c>
      <c r="Y231" t="s">
        <v>52</v>
      </c>
      <c r="Z231" t="s">
        <v>53</v>
      </c>
      <c r="AA231" t="s">
        <v>54</v>
      </c>
      <c r="AB231" t="s">
        <v>55</v>
      </c>
      <c r="AC231">
        <v>162</v>
      </c>
      <c r="AD231">
        <v>9</v>
      </c>
      <c r="AE231" t="s">
        <v>56</v>
      </c>
      <c r="AF231" t="s">
        <v>454</v>
      </c>
      <c r="AG231" t="s">
        <v>56</v>
      </c>
      <c r="AH231" t="s">
        <v>58</v>
      </c>
      <c r="AI231" t="s">
        <v>72</v>
      </c>
      <c r="AJ231" t="s">
        <v>73</v>
      </c>
      <c r="AK231">
        <v>4392733</v>
      </c>
    </row>
    <row r="232" spans="1:37" x14ac:dyDescent="0.3">
      <c r="A232" t="s">
        <v>703</v>
      </c>
      <c r="B232" t="s">
        <v>703</v>
      </c>
      <c r="C232" t="s">
        <v>704</v>
      </c>
      <c r="D232" t="s">
        <v>39</v>
      </c>
      <c r="E232" t="s">
        <v>464</v>
      </c>
      <c r="F232" t="s">
        <v>204</v>
      </c>
      <c r="H232">
        <v>102579</v>
      </c>
      <c r="I232" t="s">
        <v>705</v>
      </c>
      <c r="J232" t="s">
        <v>43</v>
      </c>
      <c r="K232" t="s">
        <v>91</v>
      </c>
      <c r="L232" t="s">
        <v>45</v>
      </c>
      <c r="O232" t="s">
        <v>75</v>
      </c>
      <c r="P232">
        <v>17537</v>
      </c>
      <c r="Q232" s="1">
        <v>44453</v>
      </c>
      <c r="R232" s="1">
        <v>44469</v>
      </c>
      <c r="S232" t="s">
        <v>86</v>
      </c>
      <c r="T232" s="1">
        <v>41452.346006944441</v>
      </c>
      <c r="U232" t="s">
        <v>48</v>
      </c>
      <c r="V232" t="s">
        <v>65</v>
      </c>
      <c r="W232" t="s">
        <v>71</v>
      </c>
      <c r="X232" t="s">
        <v>51</v>
      </c>
      <c r="Y232" t="s">
        <v>52</v>
      </c>
      <c r="Z232" t="s">
        <v>53</v>
      </c>
      <c r="AA232" t="s">
        <v>54</v>
      </c>
      <c r="AB232" t="s">
        <v>55</v>
      </c>
      <c r="AC232">
        <v>160</v>
      </c>
      <c r="AD232">
        <v>10</v>
      </c>
      <c r="AE232" t="s">
        <v>56</v>
      </c>
      <c r="AF232" t="s">
        <v>57</v>
      </c>
      <c r="AG232" t="s">
        <v>56</v>
      </c>
      <c r="AH232" t="s">
        <v>58</v>
      </c>
      <c r="AI232" t="s">
        <v>706</v>
      </c>
      <c r="AJ232" t="s">
        <v>707</v>
      </c>
      <c r="AK232">
        <v>1665264</v>
      </c>
    </row>
    <row r="233" spans="1:37" x14ac:dyDescent="0.3">
      <c r="A233" t="s">
        <v>703</v>
      </c>
      <c r="B233" t="s">
        <v>703</v>
      </c>
      <c r="C233" t="s">
        <v>704</v>
      </c>
      <c r="D233" t="s">
        <v>39</v>
      </c>
      <c r="E233" t="s">
        <v>464</v>
      </c>
      <c r="F233" t="s">
        <v>204</v>
      </c>
      <c r="H233">
        <v>105439</v>
      </c>
      <c r="I233" t="s">
        <v>708</v>
      </c>
      <c r="J233" t="s">
        <v>115</v>
      </c>
      <c r="K233" t="s">
        <v>91</v>
      </c>
      <c r="L233" t="s">
        <v>45</v>
      </c>
      <c r="O233" t="s">
        <v>75</v>
      </c>
      <c r="P233">
        <v>5939</v>
      </c>
      <c r="Q233" s="1">
        <v>42460</v>
      </c>
      <c r="R233" s="1">
        <v>42460</v>
      </c>
      <c r="S233" t="s">
        <v>86</v>
      </c>
      <c r="T233" s="1">
        <v>42466.666620370372</v>
      </c>
      <c r="U233" t="s">
        <v>48</v>
      </c>
      <c r="V233" t="s">
        <v>65</v>
      </c>
      <c r="W233" t="s">
        <v>71</v>
      </c>
      <c r="X233" t="s">
        <v>51</v>
      </c>
      <c r="Y233" t="s">
        <v>52</v>
      </c>
      <c r="Z233" t="s">
        <v>53</v>
      </c>
      <c r="AA233" t="s">
        <v>54</v>
      </c>
      <c r="AB233" t="s">
        <v>116</v>
      </c>
      <c r="AC233">
        <v>160</v>
      </c>
      <c r="AD233">
        <v>10</v>
      </c>
      <c r="AE233" t="s">
        <v>56</v>
      </c>
      <c r="AF233" t="s">
        <v>57</v>
      </c>
      <c r="AG233" t="s">
        <v>56</v>
      </c>
      <c r="AH233" t="s">
        <v>58</v>
      </c>
      <c r="AI233" t="s">
        <v>706</v>
      </c>
      <c r="AJ233" t="s">
        <v>707</v>
      </c>
    </row>
    <row r="234" spans="1:37" x14ac:dyDescent="0.3">
      <c r="A234" t="s">
        <v>703</v>
      </c>
      <c r="B234" t="s">
        <v>703</v>
      </c>
      <c r="C234" t="s">
        <v>704</v>
      </c>
      <c r="D234" t="s">
        <v>39</v>
      </c>
      <c r="E234" t="s">
        <v>464</v>
      </c>
      <c r="F234" t="s">
        <v>204</v>
      </c>
      <c r="H234">
        <v>105010</v>
      </c>
      <c r="I234" t="s">
        <v>709</v>
      </c>
      <c r="J234" t="s">
        <v>115</v>
      </c>
      <c r="K234" t="s">
        <v>91</v>
      </c>
      <c r="L234" t="s">
        <v>45</v>
      </c>
      <c r="O234" t="s">
        <v>75</v>
      </c>
      <c r="P234">
        <v>14355</v>
      </c>
      <c r="Q234" s="1">
        <v>42254</v>
      </c>
      <c r="R234" s="1">
        <v>42290</v>
      </c>
      <c r="S234" t="s">
        <v>86</v>
      </c>
      <c r="T234" s="1">
        <v>42292.663043981483</v>
      </c>
      <c r="U234" t="s">
        <v>48</v>
      </c>
      <c r="V234" t="s">
        <v>65</v>
      </c>
      <c r="W234" t="s">
        <v>71</v>
      </c>
      <c r="X234" t="s">
        <v>51</v>
      </c>
      <c r="Y234" t="s">
        <v>52</v>
      </c>
      <c r="Z234" t="s">
        <v>53</v>
      </c>
      <c r="AA234" t="s">
        <v>54</v>
      </c>
      <c r="AB234" t="s">
        <v>55</v>
      </c>
      <c r="AC234">
        <v>160</v>
      </c>
      <c r="AD234">
        <v>10</v>
      </c>
      <c r="AE234" t="s">
        <v>56</v>
      </c>
      <c r="AF234" t="s">
        <v>57</v>
      </c>
      <c r="AG234" t="s">
        <v>56</v>
      </c>
      <c r="AH234" t="s">
        <v>58</v>
      </c>
      <c r="AI234" t="s">
        <v>143</v>
      </c>
      <c r="AJ234" t="s">
        <v>144</v>
      </c>
    </row>
    <row r="235" spans="1:37" x14ac:dyDescent="0.3">
      <c r="A235" t="s">
        <v>710</v>
      </c>
      <c r="B235" t="s">
        <v>710</v>
      </c>
      <c r="C235" t="s">
        <v>711</v>
      </c>
      <c r="D235" t="s">
        <v>39</v>
      </c>
      <c r="E235" t="s">
        <v>464</v>
      </c>
      <c r="F235" t="s">
        <v>204</v>
      </c>
      <c r="H235">
        <v>101973</v>
      </c>
      <c r="I235" t="s">
        <v>712</v>
      </c>
      <c r="J235" t="s">
        <v>43</v>
      </c>
      <c r="K235" t="s">
        <v>91</v>
      </c>
      <c r="L235" t="s">
        <v>45</v>
      </c>
      <c r="O235" t="s">
        <v>75</v>
      </c>
      <c r="P235">
        <v>15702</v>
      </c>
      <c r="Q235" s="1">
        <v>43817</v>
      </c>
      <c r="R235" s="1">
        <v>43817</v>
      </c>
      <c r="S235" t="s">
        <v>86</v>
      </c>
      <c r="T235" s="1">
        <v>41172.628240740742</v>
      </c>
      <c r="U235" t="s">
        <v>48</v>
      </c>
      <c r="V235" t="s">
        <v>65</v>
      </c>
      <c r="W235" t="s">
        <v>71</v>
      </c>
      <c r="X235" t="s">
        <v>51</v>
      </c>
      <c r="Y235" t="s">
        <v>52</v>
      </c>
      <c r="Z235" t="s">
        <v>53</v>
      </c>
      <c r="AA235" t="s">
        <v>54</v>
      </c>
      <c r="AB235" t="s">
        <v>55</v>
      </c>
      <c r="AC235">
        <v>159</v>
      </c>
      <c r="AD235">
        <v>10</v>
      </c>
      <c r="AE235" t="s">
        <v>56</v>
      </c>
      <c r="AF235" t="s">
        <v>57</v>
      </c>
      <c r="AG235" t="s">
        <v>56</v>
      </c>
      <c r="AH235" t="s">
        <v>58</v>
      </c>
      <c r="AI235" t="s">
        <v>134</v>
      </c>
      <c r="AJ235" t="s">
        <v>135</v>
      </c>
      <c r="AK235">
        <v>4507256</v>
      </c>
    </row>
    <row r="236" spans="1:37" x14ac:dyDescent="0.3">
      <c r="A236" t="s">
        <v>710</v>
      </c>
      <c r="B236" t="s">
        <v>710</v>
      </c>
      <c r="C236" t="s">
        <v>711</v>
      </c>
      <c r="D236" t="s">
        <v>39</v>
      </c>
      <c r="E236" t="s">
        <v>464</v>
      </c>
      <c r="F236" t="s">
        <v>204</v>
      </c>
      <c r="H236">
        <v>103300</v>
      </c>
      <c r="I236" t="s">
        <v>713</v>
      </c>
      <c r="J236" t="s">
        <v>43</v>
      </c>
      <c r="K236" t="s">
        <v>91</v>
      </c>
      <c r="L236" t="s">
        <v>45</v>
      </c>
      <c r="O236" t="s">
        <v>75</v>
      </c>
      <c r="P236">
        <v>5495</v>
      </c>
      <c r="Q236" s="1">
        <v>41743</v>
      </c>
      <c r="R236" s="1">
        <v>41751</v>
      </c>
      <c r="S236" t="s">
        <v>47</v>
      </c>
      <c r="T236" s="1">
        <v>41781.85015046296</v>
      </c>
      <c r="U236" t="s">
        <v>48</v>
      </c>
      <c r="V236" t="s">
        <v>65</v>
      </c>
      <c r="W236" t="s">
        <v>71</v>
      </c>
      <c r="X236" t="s">
        <v>51</v>
      </c>
      <c r="Y236" t="s">
        <v>52</v>
      </c>
      <c r="Z236" t="s">
        <v>53</v>
      </c>
      <c r="AA236" t="s">
        <v>54</v>
      </c>
      <c r="AB236" t="s">
        <v>55</v>
      </c>
      <c r="AC236">
        <v>159</v>
      </c>
      <c r="AD236">
        <v>10</v>
      </c>
      <c r="AE236" t="s">
        <v>56</v>
      </c>
      <c r="AF236" t="s">
        <v>57</v>
      </c>
      <c r="AG236" t="s">
        <v>56</v>
      </c>
      <c r="AH236" t="s">
        <v>58</v>
      </c>
      <c r="AI236" t="s">
        <v>72</v>
      </c>
      <c r="AJ236" t="s">
        <v>73</v>
      </c>
      <c r="AK236">
        <v>4507256</v>
      </c>
    </row>
    <row r="237" spans="1:37" x14ac:dyDescent="0.3">
      <c r="A237" t="s">
        <v>714</v>
      </c>
      <c r="B237" t="s">
        <v>714</v>
      </c>
      <c r="C237" t="s">
        <v>715</v>
      </c>
      <c r="D237" t="s">
        <v>39</v>
      </c>
      <c r="E237" t="s">
        <v>464</v>
      </c>
      <c r="F237" t="s">
        <v>204</v>
      </c>
      <c r="H237">
        <v>102874</v>
      </c>
      <c r="I237" t="s">
        <v>716</v>
      </c>
      <c r="J237" t="s">
        <v>43</v>
      </c>
      <c r="K237" t="s">
        <v>91</v>
      </c>
      <c r="L237" t="s">
        <v>45</v>
      </c>
      <c r="O237" t="s">
        <v>75</v>
      </c>
      <c r="P237">
        <v>16404</v>
      </c>
      <c r="Q237" s="1">
        <v>41596</v>
      </c>
      <c r="R237" s="1">
        <v>41599</v>
      </c>
      <c r="S237" t="s">
        <v>81</v>
      </c>
      <c r="T237" s="1">
        <v>41599.736817129633</v>
      </c>
      <c r="U237" t="s">
        <v>48</v>
      </c>
      <c r="V237" t="s">
        <v>65</v>
      </c>
      <c r="W237" t="s">
        <v>71</v>
      </c>
      <c r="X237" t="s">
        <v>51</v>
      </c>
      <c r="Y237" t="s">
        <v>52</v>
      </c>
      <c r="Z237" t="s">
        <v>53</v>
      </c>
      <c r="AA237" t="s">
        <v>54</v>
      </c>
      <c r="AB237" t="s">
        <v>55</v>
      </c>
      <c r="AC237">
        <v>158</v>
      </c>
      <c r="AD237">
        <v>10</v>
      </c>
      <c r="AE237" t="s">
        <v>56</v>
      </c>
      <c r="AF237" t="s">
        <v>454</v>
      </c>
      <c r="AG237" t="s">
        <v>56</v>
      </c>
      <c r="AH237" t="s">
        <v>58</v>
      </c>
      <c r="AI237" t="s">
        <v>270</v>
      </c>
      <c r="AJ237" t="s">
        <v>271</v>
      </c>
      <c r="AK237">
        <v>2689400</v>
      </c>
    </row>
    <row r="238" spans="1:37" x14ac:dyDescent="0.3">
      <c r="A238" t="s">
        <v>300</v>
      </c>
      <c r="B238" t="s">
        <v>717</v>
      </c>
      <c r="C238" t="s">
        <v>301</v>
      </c>
      <c r="D238" t="s">
        <v>39</v>
      </c>
      <c r="E238" t="s">
        <v>40</v>
      </c>
      <c r="F238" t="s">
        <v>204</v>
      </c>
      <c r="H238">
        <v>54684</v>
      </c>
      <c r="I238" t="s">
        <v>718</v>
      </c>
      <c r="J238" t="s">
        <v>43</v>
      </c>
      <c r="K238" t="s">
        <v>91</v>
      </c>
      <c r="L238" t="s">
        <v>45</v>
      </c>
      <c r="O238" t="s">
        <v>75</v>
      </c>
      <c r="P238">
        <v>10920</v>
      </c>
      <c r="Q238" s="1">
        <v>42522</v>
      </c>
      <c r="R238" s="1">
        <v>42522</v>
      </c>
      <c r="S238" t="s">
        <v>86</v>
      </c>
      <c r="T238" s="1">
        <v>39997</v>
      </c>
      <c r="U238" t="s">
        <v>48</v>
      </c>
      <c r="V238" t="s">
        <v>65</v>
      </c>
      <c r="W238" t="s">
        <v>71</v>
      </c>
      <c r="X238" t="s">
        <v>51</v>
      </c>
      <c r="Y238" t="s">
        <v>52</v>
      </c>
      <c r="Z238" t="s">
        <v>53</v>
      </c>
      <c r="AA238" t="s">
        <v>54</v>
      </c>
      <c r="AB238" t="s">
        <v>55</v>
      </c>
      <c r="AC238">
        <v>155</v>
      </c>
      <c r="AD238">
        <v>10</v>
      </c>
      <c r="AE238" t="s">
        <v>56</v>
      </c>
      <c r="AF238" t="s">
        <v>57</v>
      </c>
      <c r="AG238" t="s">
        <v>56</v>
      </c>
      <c r="AH238" t="s">
        <v>58</v>
      </c>
      <c r="AI238" t="s">
        <v>160</v>
      </c>
      <c r="AJ238" t="s">
        <v>161</v>
      </c>
      <c r="AK238">
        <v>5309364</v>
      </c>
    </row>
    <row r="239" spans="1:37" x14ac:dyDescent="0.3">
      <c r="A239" t="s">
        <v>719</v>
      </c>
      <c r="B239" t="s">
        <v>719</v>
      </c>
      <c r="C239" t="s">
        <v>720</v>
      </c>
      <c r="D239" t="s">
        <v>39</v>
      </c>
      <c r="E239" t="s">
        <v>464</v>
      </c>
      <c r="F239" t="s">
        <v>204</v>
      </c>
      <c r="H239">
        <v>90322</v>
      </c>
      <c r="I239" t="s">
        <v>721</v>
      </c>
      <c r="J239" t="s">
        <v>43</v>
      </c>
      <c r="K239" t="s">
        <v>91</v>
      </c>
      <c r="L239" t="s">
        <v>45</v>
      </c>
      <c r="O239" t="s">
        <v>75</v>
      </c>
      <c r="P239">
        <v>15264</v>
      </c>
      <c r="Q239" s="1">
        <v>42577</v>
      </c>
      <c r="R239" s="1">
        <v>42577</v>
      </c>
      <c r="S239" t="s">
        <v>86</v>
      </c>
      <c r="T239" s="1">
        <v>40245</v>
      </c>
      <c r="U239" t="s">
        <v>48</v>
      </c>
      <c r="V239" t="s">
        <v>65</v>
      </c>
      <c r="W239" t="s">
        <v>71</v>
      </c>
      <c r="X239" t="s">
        <v>51</v>
      </c>
      <c r="Y239" t="s">
        <v>52</v>
      </c>
      <c r="Z239" t="s">
        <v>53</v>
      </c>
      <c r="AA239" t="s">
        <v>54</v>
      </c>
      <c r="AB239" t="s">
        <v>55</v>
      </c>
      <c r="AC239">
        <v>152</v>
      </c>
      <c r="AD239">
        <v>9</v>
      </c>
      <c r="AE239" t="s">
        <v>56</v>
      </c>
      <c r="AF239" t="s">
        <v>57</v>
      </c>
      <c r="AG239" t="s">
        <v>56</v>
      </c>
      <c r="AH239" t="s">
        <v>58</v>
      </c>
      <c r="AI239" t="s">
        <v>59</v>
      </c>
      <c r="AJ239" t="s">
        <v>60</v>
      </c>
      <c r="AK239">
        <v>4646473</v>
      </c>
    </row>
    <row r="240" spans="1:37" x14ac:dyDescent="0.3">
      <c r="A240" t="s">
        <v>722</v>
      </c>
      <c r="B240" t="s">
        <v>722</v>
      </c>
      <c r="C240" t="s">
        <v>723</v>
      </c>
      <c r="D240" t="s">
        <v>39</v>
      </c>
      <c r="E240" t="s">
        <v>464</v>
      </c>
      <c r="F240" t="s">
        <v>204</v>
      </c>
      <c r="H240">
        <v>102475</v>
      </c>
      <c r="I240" t="s">
        <v>724</v>
      </c>
      <c r="J240" t="s">
        <v>43</v>
      </c>
      <c r="K240" t="s">
        <v>91</v>
      </c>
      <c r="L240" t="s">
        <v>97</v>
      </c>
      <c r="N240" t="s">
        <v>725</v>
      </c>
      <c r="O240" t="s">
        <v>141</v>
      </c>
      <c r="T240" s="1">
        <v>41404.38653935185</v>
      </c>
      <c r="U240" t="s">
        <v>48</v>
      </c>
      <c r="V240" t="s">
        <v>65</v>
      </c>
      <c r="W240" t="s">
        <v>71</v>
      </c>
      <c r="X240" t="s">
        <v>51</v>
      </c>
      <c r="Y240" t="s">
        <v>52</v>
      </c>
      <c r="Z240" t="s">
        <v>53</v>
      </c>
      <c r="AA240" t="s">
        <v>54</v>
      </c>
      <c r="AB240" t="s">
        <v>55</v>
      </c>
      <c r="AC240">
        <v>160</v>
      </c>
      <c r="AD240">
        <v>10</v>
      </c>
      <c r="AE240" t="s">
        <v>56</v>
      </c>
      <c r="AF240" t="s">
        <v>57</v>
      </c>
      <c r="AG240" t="s">
        <v>56</v>
      </c>
      <c r="AH240" t="s">
        <v>58</v>
      </c>
      <c r="AI240" t="s">
        <v>59</v>
      </c>
      <c r="AJ240" t="s">
        <v>60</v>
      </c>
    </row>
    <row r="241" spans="1:37" x14ac:dyDescent="0.3">
      <c r="A241" t="s">
        <v>726</v>
      </c>
      <c r="B241" t="s">
        <v>726</v>
      </c>
      <c r="C241" t="s">
        <v>727</v>
      </c>
      <c r="D241" t="s">
        <v>39</v>
      </c>
      <c r="E241" t="s">
        <v>464</v>
      </c>
      <c r="F241" t="s">
        <v>204</v>
      </c>
      <c r="H241">
        <v>91143</v>
      </c>
      <c r="I241" t="s">
        <v>728</v>
      </c>
      <c r="J241" t="s">
        <v>43</v>
      </c>
      <c r="K241" t="s">
        <v>91</v>
      </c>
      <c r="L241" t="s">
        <v>97</v>
      </c>
      <c r="N241" t="s">
        <v>345</v>
      </c>
      <c r="O241" t="s">
        <v>141</v>
      </c>
      <c r="T241" s="1">
        <v>40639.493067129632</v>
      </c>
      <c r="U241" t="s">
        <v>48</v>
      </c>
      <c r="V241" t="s">
        <v>65</v>
      </c>
      <c r="W241" t="s">
        <v>71</v>
      </c>
      <c r="X241" t="s">
        <v>51</v>
      </c>
      <c r="Y241" t="s">
        <v>52</v>
      </c>
      <c r="Z241" t="s">
        <v>53</v>
      </c>
      <c r="AA241" t="s">
        <v>54</v>
      </c>
      <c r="AB241" t="s">
        <v>55</v>
      </c>
      <c r="AC241">
        <v>150</v>
      </c>
      <c r="AD241">
        <v>10</v>
      </c>
      <c r="AE241" t="s">
        <v>56</v>
      </c>
      <c r="AF241" t="s">
        <v>57</v>
      </c>
      <c r="AG241" t="s">
        <v>577</v>
      </c>
      <c r="AH241" t="s">
        <v>58</v>
      </c>
      <c r="AI241" t="s">
        <v>59</v>
      </c>
      <c r="AJ241" t="s">
        <v>60</v>
      </c>
    </row>
    <row r="242" spans="1:37" x14ac:dyDescent="0.3">
      <c r="A242" t="s">
        <v>729</v>
      </c>
      <c r="B242" t="s">
        <v>729</v>
      </c>
      <c r="C242" t="s">
        <v>730</v>
      </c>
      <c r="D242" t="s">
        <v>39</v>
      </c>
      <c r="E242" t="s">
        <v>464</v>
      </c>
      <c r="F242" t="s">
        <v>204</v>
      </c>
      <c r="H242">
        <v>103239</v>
      </c>
      <c r="I242" t="s">
        <v>731</v>
      </c>
      <c r="J242" t="s">
        <v>43</v>
      </c>
      <c r="K242" t="s">
        <v>91</v>
      </c>
      <c r="L242" t="s">
        <v>45</v>
      </c>
      <c r="O242" t="s">
        <v>75</v>
      </c>
      <c r="P242">
        <v>5552</v>
      </c>
      <c r="Q242" s="1">
        <v>41743</v>
      </c>
      <c r="R242" s="1">
        <v>41751</v>
      </c>
      <c r="S242" t="s">
        <v>47</v>
      </c>
      <c r="T242" s="1">
        <v>41757.943148148152</v>
      </c>
      <c r="U242" t="s">
        <v>48</v>
      </c>
      <c r="V242" t="s">
        <v>65</v>
      </c>
      <c r="W242" t="s">
        <v>71</v>
      </c>
      <c r="X242" t="s">
        <v>51</v>
      </c>
      <c r="Y242" t="s">
        <v>52</v>
      </c>
      <c r="Z242" t="s">
        <v>53</v>
      </c>
      <c r="AA242" t="s">
        <v>54</v>
      </c>
      <c r="AB242" t="s">
        <v>55</v>
      </c>
      <c r="AC242">
        <v>163</v>
      </c>
      <c r="AD242">
        <v>10</v>
      </c>
      <c r="AE242" t="s">
        <v>56</v>
      </c>
      <c r="AF242" t="s">
        <v>57</v>
      </c>
      <c r="AG242" t="s">
        <v>56</v>
      </c>
      <c r="AH242" t="s">
        <v>58</v>
      </c>
      <c r="AI242" t="s">
        <v>356</v>
      </c>
      <c r="AJ242" t="s">
        <v>357</v>
      </c>
      <c r="AK242">
        <v>3704900</v>
      </c>
    </row>
    <row r="243" spans="1:37" x14ac:dyDescent="0.3">
      <c r="A243" t="s">
        <v>732</v>
      </c>
      <c r="B243" t="s">
        <v>732</v>
      </c>
      <c r="C243" t="s">
        <v>733</v>
      </c>
      <c r="D243" t="s">
        <v>39</v>
      </c>
      <c r="E243" t="s">
        <v>464</v>
      </c>
      <c r="F243" t="s">
        <v>204</v>
      </c>
      <c r="H243">
        <v>103257</v>
      </c>
      <c r="I243" t="s">
        <v>734</v>
      </c>
      <c r="J243" t="s">
        <v>115</v>
      </c>
      <c r="K243" t="s">
        <v>91</v>
      </c>
      <c r="L243" t="s">
        <v>45</v>
      </c>
      <c r="O243" t="s">
        <v>75</v>
      </c>
      <c r="P243">
        <v>6821</v>
      </c>
      <c r="Q243" s="1">
        <v>41771</v>
      </c>
      <c r="R243" s="1">
        <v>41773</v>
      </c>
      <c r="S243" t="s">
        <v>47</v>
      </c>
      <c r="T243" s="1">
        <v>41774.651076388887</v>
      </c>
      <c r="U243" t="s">
        <v>48</v>
      </c>
      <c r="V243" t="s">
        <v>65</v>
      </c>
      <c r="W243" t="s">
        <v>71</v>
      </c>
      <c r="X243" t="s">
        <v>51</v>
      </c>
      <c r="Y243" t="s">
        <v>52</v>
      </c>
      <c r="Z243" t="s">
        <v>53</v>
      </c>
      <c r="AA243" t="s">
        <v>54</v>
      </c>
      <c r="AB243" t="s">
        <v>55</v>
      </c>
      <c r="AC243">
        <v>159</v>
      </c>
      <c r="AD243">
        <v>9</v>
      </c>
      <c r="AE243" t="s">
        <v>56</v>
      </c>
      <c r="AF243" t="s">
        <v>454</v>
      </c>
      <c r="AG243" t="s">
        <v>56</v>
      </c>
      <c r="AH243" t="s">
        <v>58</v>
      </c>
      <c r="AI243" t="s">
        <v>59</v>
      </c>
      <c r="AJ243" t="s">
        <v>60</v>
      </c>
      <c r="AK243">
        <v>5159087</v>
      </c>
    </row>
  </sheetData>
  <autoFilter ref="A1:AK243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D191B-6EC0-4DE2-8105-C4F4B0698410}">
  <sheetPr codeName="Hoja2"/>
  <dimension ref="A1:H55"/>
  <sheetViews>
    <sheetView workbookViewId="0">
      <pane ySplit="1" topLeftCell="A2" activePane="bottomLeft" state="frozen"/>
      <selection pane="bottomLeft"/>
    </sheetView>
  </sheetViews>
  <sheetFormatPr baseColWidth="10" defaultRowHeight="14.4" x14ac:dyDescent="0.3"/>
  <cols>
    <col min="1" max="1" width="63.6640625" style="6" bestFit="1" customWidth="1"/>
    <col min="2" max="2" width="20.88671875" style="5" bestFit="1" customWidth="1"/>
    <col min="3" max="3" width="22.109375" style="5" bestFit="1" customWidth="1"/>
    <col min="4" max="4" width="21" style="5" customWidth="1"/>
    <col min="5" max="5" width="19.109375" style="5" bestFit="1" customWidth="1"/>
    <col min="6" max="6" width="19.109375" style="5" customWidth="1"/>
    <col min="7" max="7" width="20" style="5" bestFit="1" customWidth="1"/>
    <col min="8" max="8" width="28.33203125" bestFit="1" customWidth="1"/>
  </cols>
  <sheetData>
    <row r="1" spans="1:8" x14ac:dyDescent="0.3">
      <c r="A1" s="4" t="s">
        <v>753</v>
      </c>
      <c r="B1" s="8" t="s">
        <v>754</v>
      </c>
      <c r="C1" s="8" t="s">
        <v>755</v>
      </c>
      <c r="D1" s="8" t="s">
        <v>757</v>
      </c>
      <c r="E1" s="8" t="s">
        <v>756</v>
      </c>
      <c r="F1" s="8" t="s">
        <v>766</v>
      </c>
      <c r="G1" s="8" t="s">
        <v>758</v>
      </c>
      <c r="H1" s="8" t="s">
        <v>764</v>
      </c>
    </row>
    <row r="2" spans="1:8" ht="129.6" x14ac:dyDescent="0.3">
      <c r="A2" s="6" t="s">
        <v>203</v>
      </c>
      <c r="B2" s="7" t="s">
        <v>759</v>
      </c>
      <c r="C2" s="7" t="s">
        <v>760</v>
      </c>
      <c r="D2" s="7" t="s">
        <v>763</v>
      </c>
      <c r="E2" s="7" t="s">
        <v>761</v>
      </c>
      <c r="F2" s="7" t="s">
        <v>767</v>
      </c>
      <c r="G2" s="7" t="s">
        <v>762</v>
      </c>
      <c r="H2" s="5" t="s">
        <v>765</v>
      </c>
    </row>
    <row r="3" spans="1:8" ht="187.2" x14ac:dyDescent="0.3">
      <c r="A3" s="6" t="s">
        <v>374</v>
      </c>
      <c r="B3" s="7" t="s">
        <v>770</v>
      </c>
      <c r="C3" s="7" t="s">
        <v>768</v>
      </c>
      <c r="D3" s="7" t="s">
        <v>772</v>
      </c>
      <c r="E3" s="7" t="s">
        <v>774</v>
      </c>
      <c r="F3" s="5" t="s">
        <v>771</v>
      </c>
      <c r="G3" s="7" t="s">
        <v>769</v>
      </c>
      <c r="H3" s="7" t="s">
        <v>773</v>
      </c>
    </row>
    <row r="4" spans="1:8" ht="201.6" x14ac:dyDescent="0.3">
      <c r="A4" s="6" t="s">
        <v>371</v>
      </c>
      <c r="B4" s="7" t="s">
        <v>778</v>
      </c>
      <c r="C4" s="7" t="s">
        <v>776</v>
      </c>
      <c r="D4" s="7" t="s">
        <v>781</v>
      </c>
      <c r="E4" s="7" t="s">
        <v>780</v>
      </c>
      <c r="G4" s="7" t="s">
        <v>779</v>
      </c>
      <c r="H4" s="7" t="s">
        <v>777</v>
      </c>
    </row>
    <row r="5" spans="1:8" ht="187.2" x14ac:dyDescent="0.3">
      <c r="A5" s="6" t="s">
        <v>426</v>
      </c>
      <c r="B5" s="7" t="s">
        <v>785</v>
      </c>
      <c r="C5" s="7" t="s">
        <v>783</v>
      </c>
      <c r="D5" s="7" t="s">
        <v>786</v>
      </c>
      <c r="E5" s="7" t="s">
        <v>787</v>
      </c>
      <c r="G5" s="7" t="s">
        <v>784</v>
      </c>
      <c r="H5" s="5" t="s">
        <v>782</v>
      </c>
    </row>
    <row r="6" spans="1:8" ht="201.6" x14ac:dyDescent="0.3">
      <c r="A6" s="6" t="s">
        <v>788</v>
      </c>
      <c r="B6" s="7" t="s">
        <v>840</v>
      </c>
      <c r="C6" s="7" t="s">
        <v>789</v>
      </c>
      <c r="D6" s="7" t="s">
        <v>795</v>
      </c>
      <c r="E6" s="7" t="s">
        <v>793</v>
      </c>
      <c r="F6" s="7" t="s">
        <v>790</v>
      </c>
      <c r="G6" s="7" t="s">
        <v>791</v>
      </c>
      <c r="H6" s="7" t="s">
        <v>794</v>
      </c>
    </row>
    <row r="7" spans="1:8" hidden="1" x14ac:dyDescent="0.3">
      <c r="A7" s="6" t="s">
        <v>796</v>
      </c>
    </row>
    <row r="8" spans="1:8" ht="216" x14ac:dyDescent="0.3">
      <c r="A8" s="6" t="s">
        <v>263</v>
      </c>
      <c r="B8" s="7" t="s">
        <v>801</v>
      </c>
      <c r="C8" s="7" t="s">
        <v>797</v>
      </c>
      <c r="D8" s="7" t="s">
        <v>810</v>
      </c>
      <c r="E8" s="7" t="s">
        <v>800</v>
      </c>
      <c r="F8" s="5" t="s">
        <v>798</v>
      </c>
      <c r="G8" s="7" t="s">
        <v>799</v>
      </c>
      <c r="H8" s="7" t="s">
        <v>802</v>
      </c>
    </row>
    <row r="9" spans="1:8" ht="172.8" x14ac:dyDescent="0.3">
      <c r="A9" s="6" t="s">
        <v>803</v>
      </c>
      <c r="B9" s="7" t="s">
        <v>807</v>
      </c>
      <c r="C9" s="7" t="s">
        <v>804</v>
      </c>
      <c r="D9" s="7" t="s">
        <v>808</v>
      </c>
      <c r="E9" s="7" t="s">
        <v>809</v>
      </c>
      <c r="F9" s="5" t="s">
        <v>805</v>
      </c>
      <c r="G9" s="7" t="s">
        <v>806</v>
      </c>
      <c r="H9" s="7" t="s">
        <v>773</v>
      </c>
    </row>
    <row r="10" spans="1:8" ht="172.8" x14ac:dyDescent="0.3">
      <c r="A10" s="6" t="s">
        <v>478</v>
      </c>
      <c r="B10" s="7" t="s">
        <v>812</v>
      </c>
      <c r="C10" s="5" t="s">
        <v>797</v>
      </c>
      <c r="D10" s="7" t="s">
        <v>813</v>
      </c>
      <c r="E10" s="5" t="s">
        <v>814</v>
      </c>
      <c r="G10" s="7" t="s">
        <v>811</v>
      </c>
      <c r="H10" s="7" t="s">
        <v>815</v>
      </c>
    </row>
    <row r="11" spans="1:8" ht="187.2" x14ac:dyDescent="0.3">
      <c r="A11" s="6" t="s">
        <v>491</v>
      </c>
      <c r="B11" s="7" t="s">
        <v>818</v>
      </c>
      <c r="C11" s="5" t="s">
        <v>775</v>
      </c>
      <c r="D11" s="7" t="s">
        <v>819</v>
      </c>
      <c r="E11" s="7" t="s">
        <v>817</v>
      </c>
      <c r="G11" s="7" t="s">
        <v>816</v>
      </c>
      <c r="H11" s="7" t="s">
        <v>820</v>
      </c>
    </row>
    <row r="12" spans="1:8" ht="158.4" x14ac:dyDescent="0.3">
      <c r="A12" s="6" t="s">
        <v>229</v>
      </c>
      <c r="B12" s="7" t="s">
        <v>823</v>
      </c>
      <c r="C12" s="7" t="s">
        <v>821</v>
      </c>
      <c r="D12" s="7" t="s">
        <v>822</v>
      </c>
      <c r="E12" s="7" t="s">
        <v>828</v>
      </c>
      <c r="F12" s="7" t="s">
        <v>826</v>
      </c>
      <c r="G12" s="7" t="s">
        <v>827</v>
      </c>
      <c r="H12" s="7" t="s">
        <v>825</v>
      </c>
    </row>
    <row r="13" spans="1:8" hidden="1" x14ac:dyDescent="0.3">
      <c r="A13" s="6" t="s">
        <v>347</v>
      </c>
    </row>
    <row r="14" spans="1:8" ht="201.6" x14ac:dyDescent="0.3">
      <c r="A14" s="6" t="s">
        <v>121</v>
      </c>
      <c r="B14" s="7" t="s">
        <v>830</v>
      </c>
      <c r="D14" s="7" t="s">
        <v>832</v>
      </c>
      <c r="E14" s="7" t="s">
        <v>831</v>
      </c>
      <c r="G14" s="7" t="s">
        <v>829</v>
      </c>
    </row>
    <row r="15" spans="1:8" ht="129.6" x14ac:dyDescent="0.3">
      <c r="A15" s="6" t="s">
        <v>833</v>
      </c>
      <c r="B15" s="7" t="s">
        <v>836</v>
      </c>
      <c r="C15" s="7" t="s">
        <v>804</v>
      </c>
      <c r="D15" s="7" t="s">
        <v>838</v>
      </c>
      <c r="E15" s="7" t="s">
        <v>835</v>
      </c>
      <c r="G15" s="7" t="s">
        <v>834</v>
      </c>
      <c r="H15" s="7" t="s">
        <v>837</v>
      </c>
    </row>
    <row r="16" spans="1:8" ht="201.6" x14ac:dyDescent="0.3">
      <c r="A16" s="6" t="s">
        <v>105</v>
      </c>
      <c r="B16" s="7" t="s">
        <v>839</v>
      </c>
      <c r="C16" s="7" t="s">
        <v>789</v>
      </c>
      <c r="D16" s="7" t="s">
        <v>841</v>
      </c>
      <c r="E16" s="7" t="s">
        <v>842</v>
      </c>
      <c r="F16" s="5" t="s">
        <v>824</v>
      </c>
      <c r="G16" s="7" t="s">
        <v>844</v>
      </c>
      <c r="H16" s="7" t="s">
        <v>843</v>
      </c>
    </row>
    <row r="17" spans="1:8" ht="244.8" x14ac:dyDescent="0.3">
      <c r="A17" s="6" t="s">
        <v>845</v>
      </c>
      <c r="B17" s="7" t="s">
        <v>846</v>
      </c>
      <c r="C17" s="5" t="s">
        <v>797</v>
      </c>
      <c r="D17" s="7" t="s">
        <v>850</v>
      </c>
      <c r="E17" s="7" t="s">
        <v>851</v>
      </c>
      <c r="F17" s="7" t="s">
        <v>847</v>
      </c>
      <c r="G17" s="7" t="s">
        <v>848</v>
      </c>
      <c r="H17" s="7" t="s">
        <v>849</v>
      </c>
    </row>
    <row r="18" spans="1:8" ht="144" x14ac:dyDescent="0.3">
      <c r="A18" s="6" t="s">
        <v>432</v>
      </c>
      <c r="B18" s="7" t="s">
        <v>857</v>
      </c>
      <c r="C18" s="7" t="s">
        <v>852</v>
      </c>
      <c r="D18" s="7" t="s">
        <v>854</v>
      </c>
      <c r="E18" s="7" t="s">
        <v>855</v>
      </c>
      <c r="G18" s="7" t="s">
        <v>853</v>
      </c>
      <c r="H18" s="7" t="s">
        <v>856</v>
      </c>
    </row>
    <row r="19" spans="1:8" ht="201.6" x14ac:dyDescent="0.3">
      <c r="A19" s="6" t="s">
        <v>858</v>
      </c>
      <c r="B19" s="7" t="s">
        <v>862</v>
      </c>
      <c r="C19" s="7" t="s">
        <v>860</v>
      </c>
      <c r="D19" s="7" t="s">
        <v>865</v>
      </c>
      <c r="E19" s="7" t="s">
        <v>864</v>
      </c>
      <c r="F19" s="7" t="s">
        <v>861</v>
      </c>
      <c r="G19" s="7" t="s">
        <v>859</v>
      </c>
      <c r="H19" s="3" t="s">
        <v>863</v>
      </c>
    </row>
    <row r="20" spans="1:8" ht="201.6" x14ac:dyDescent="0.3">
      <c r="A20" s="6" t="s">
        <v>187</v>
      </c>
      <c r="B20" s="7" t="s">
        <v>866</v>
      </c>
      <c r="C20" s="7" t="s">
        <v>869</v>
      </c>
      <c r="D20" s="7" t="s">
        <v>872</v>
      </c>
      <c r="E20" s="7" t="s">
        <v>870</v>
      </c>
      <c r="F20" s="5" t="s">
        <v>867</v>
      </c>
      <c r="G20" s="7" t="s">
        <v>868</v>
      </c>
      <c r="H20" s="7" t="s">
        <v>871</v>
      </c>
    </row>
    <row r="21" spans="1:8" ht="201.6" x14ac:dyDescent="0.3">
      <c r="A21" s="6" t="s">
        <v>240</v>
      </c>
      <c r="B21" s="7" t="s">
        <v>875</v>
      </c>
      <c r="C21" s="7" t="s">
        <v>874</v>
      </c>
      <c r="D21" s="7" t="s">
        <v>879</v>
      </c>
      <c r="E21" s="7" t="s">
        <v>878</v>
      </c>
      <c r="F21" s="5" t="s">
        <v>873</v>
      </c>
      <c r="G21" s="7" t="s">
        <v>876</v>
      </c>
      <c r="H21" s="7" t="s">
        <v>877</v>
      </c>
    </row>
    <row r="22" spans="1:8" ht="216" x14ac:dyDescent="0.3">
      <c r="A22" s="6" t="s">
        <v>306</v>
      </c>
      <c r="B22" s="7" t="s">
        <v>882</v>
      </c>
      <c r="C22" s="7" t="s">
        <v>880</v>
      </c>
      <c r="D22" s="7" t="s">
        <v>884</v>
      </c>
      <c r="E22" s="7" t="s">
        <v>883</v>
      </c>
      <c r="G22" s="7" t="s">
        <v>881</v>
      </c>
    </row>
    <row r="23" spans="1:8" ht="187.2" x14ac:dyDescent="0.3">
      <c r="A23" s="6" t="s">
        <v>338</v>
      </c>
      <c r="B23" s="7" t="s">
        <v>885</v>
      </c>
      <c r="D23" s="7" t="s">
        <v>967</v>
      </c>
      <c r="E23" s="7" t="s">
        <v>966</v>
      </c>
      <c r="G23" s="7" t="s">
        <v>886</v>
      </c>
    </row>
    <row r="24" spans="1:8" ht="230.4" x14ac:dyDescent="0.3">
      <c r="A24" s="6" t="s">
        <v>335</v>
      </c>
      <c r="B24" s="7" t="s">
        <v>889</v>
      </c>
      <c r="C24" s="7" t="s">
        <v>887</v>
      </c>
      <c r="D24" s="7" t="s">
        <v>965</v>
      </c>
      <c r="E24" s="7" t="s">
        <v>964</v>
      </c>
      <c r="G24" s="7" t="s">
        <v>888</v>
      </c>
      <c r="H24" s="7" t="s">
        <v>890</v>
      </c>
    </row>
    <row r="25" spans="1:8" ht="216" x14ac:dyDescent="0.3">
      <c r="A25" s="6" t="s">
        <v>171</v>
      </c>
      <c r="B25" s="7" t="s">
        <v>895</v>
      </c>
      <c r="C25" s="5" t="s">
        <v>797</v>
      </c>
      <c r="D25" s="7" t="s">
        <v>893</v>
      </c>
      <c r="E25" s="7" t="s">
        <v>891</v>
      </c>
      <c r="G25" s="7" t="s">
        <v>892</v>
      </c>
      <c r="H25" s="7" t="s">
        <v>894</v>
      </c>
    </row>
    <row r="26" spans="1:8" ht="201.6" x14ac:dyDescent="0.3">
      <c r="A26" s="6" t="s">
        <v>258</v>
      </c>
      <c r="B26" s="7" t="s">
        <v>897</v>
      </c>
      <c r="C26" s="7" t="s">
        <v>804</v>
      </c>
      <c r="D26" s="7" t="s">
        <v>963</v>
      </c>
      <c r="E26" s="7" t="s">
        <v>962</v>
      </c>
      <c r="G26" s="7" t="s">
        <v>896</v>
      </c>
      <c r="H26" s="7" t="s">
        <v>898</v>
      </c>
    </row>
    <row r="27" spans="1:8" ht="144" x14ac:dyDescent="0.3">
      <c r="A27" s="6" t="s">
        <v>899</v>
      </c>
      <c r="B27" s="7" t="s">
        <v>902</v>
      </c>
      <c r="C27" s="7" t="s">
        <v>901</v>
      </c>
      <c r="D27" s="7" t="s">
        <v>905</v>
      </c>
      <c r="E27" s="7" t="s">
        <v>906</v>
      </c>
      <c r="F27" s="5" t="s">
        <v>900</v>
      </c>
      <c r="G27" s="7" t="s">
        <v>904</v>
      </c>
      <c r="H27" s="7" t="s">
        <v>903</v>
      </c>
    </row>
    <row r="28" spans="1:8" ht="187.2" x14ac:dyDescent="0.3">
      <c r="A28" s="6" t="s">
        <v>132</v>
      </c>
      <c r="B28" s="7" t="s">
        <v>909</v>
      </c>
      <c r="C28" s="7" t="s">
        <v>880</v>
      </c>
      <c r="D28" s="7" t="s">
        <v>910</v>
      </c>
      <c r="E28" s="7" t="s">
        <v>911</v>
      </c>
      <c r="F28" s="5" t="s">
        <v>908</v>
      </c>
      <c r="G28" s="7" t="s">
        <v>907</v>
      </c>
      <c r="H28" s="7" t="s">
        <v>912</v>
      </c>
    </row>
    <row r="29" spans="1:8" ht="172.8" x14ac:dyDescent="0.3">
      <c r="A29" s="6" t="s">
        <v>913</v>
      </c>
      <c r="B29" s="7" t="s">
        <v>916</v>
      </c>
      <c r="C29" s="7" t="s">
        <v>917</v>
      </c>
      <c r="D29" s="7" t="s">
        <v>961</v>
      </c>
      <c r="E29" s="7" t="s">
        <v>960</v>
      </c>
      <c r="F29" s="5" t="s">
        <v>790</v>
      </c>
      <c r="G29" s="7" t="s">
        <v>914</v>
      </c>
      <c r="H29" s="7" t="s">
        <v>915</v>
      </c>
    </row>
    <row r="30" spans="1:8" ht="187.2" x14ac:dyDescent="0.3">
      <c r="A30" s="6" t="s">
        <v>244</v>
      </c>
      <c r="B30" s="7" t="s">
        <v>920</v>
      </c>
      <c r="C30" s="7" t="s">
        <v>918</v>
      </c>
      <c r="D30" s="7" t="s">
        <v>959</v>
      </c>
      <c r="E30" s="7" t="s">
        <v>958</v>
      </c>
      <c r="G30" s="7" t="s">
        <v>919</v>
      </c>
      <c r="H30" s="7" t="s">
        <v>773</v>
      </c>
    </row>
    <row r="31" spans="1:8" ht="230.4" x14ac:dyDescent="0.3">
      <c r="A31" s="6" t="s">
        <v>921</v>
      </c>
      <c r="B31" s="7" t="s">
        <v>925</v>
      </c>
      <c r="C31" s="7" t="s">
        <v>922</v>
      </c>
      <c r="D31" s="7" t="s">
        <v>924</v>
      </c>
      <c r="E31" s="7" t="s">
        <v>923</v>
      </c>
      <c r="H31" s="7" t="s">
        <v>792</v>
      </c>
    </row>
    <row r="32" spans="1:8" ht="187.2" x14ac:dyDescent="0.3">
      <c r="A32" s="6" t="s">
        <v>137</v>
      </c>
      <c r="B32" s="7" t="s">
        <v>927</v>
      </c>
      <c r="C32" s="5" t="s">
        <v>928</v>
      </c>
      <c r="D32" s="7" t="s">
        <v>957</v>
      </c>
      <c r="E32" s="7" t="s">
        <v>956</v>
      </c>
      <c r="G32" s="7" t="s">
        <v>926</v>
      </c>
      <c r="H32" s="7" t="s">
        <v>929</v>
      </c>
    </row>
    <row r="33" spans="1:8" ht="201.6" x14ac:dyDescent="0.3">
      <c r="A33" s="6" t="s">
        <v>199</v>
      </c>
      <c r="B33" s="7" t="s">
        <v>933</v>
      </c>
      <c r="C33" s="7" t="s">
        <v>930</v>
      </c>
      <c r="D33" s="7" t="s">
        <v>955</v>
      </c>
      <c r="E33" s="7" t="s">
        <v>954</v>
      </c>
      <c r="F33" s="5" t="s">
        <v>867</v>
      </c>
      <c r="G33" s="7" t="s">
        <v>932</v>
      </c>
      <c r="H33" s="7" t="s">
        <v>931</v>
      </c>
    </row>
    <row r="34" spans="1:8" ht="374.4" x14ac:dyDescent="0.3">
      <c r="A34" s="6" t="s">
        <v>700</v>
      </c>
      <c r="B34" s="7" t="s">
        <v>936</v>
      </c>
      <c r="C34" s="7" t="s">
        <v>934</v>
      </c>
      <c r="D34" s="7" t="s">
        <v>939</v>
      </c>
      <c r="E34" s="7" t="s">
        <v>940</v>
      </c>
      <c r="F34" s="7" t="s">
        <v>938</v>
      </c>
      <c r="G34" s="7" t="s">
        <v>937</v>
      </c>
      <c r="H34" s="7" t="s">
        <v>935</v>
      </c>
    </row>
    <row r="35" spans="1:8" ht="172.8" x14ac:dyDescent="0.3">
      <c r="A35" s="6" t="s">
        <v>554</v>
      </c>
      <c r="B35" s="7" t="s">
        <v>943</v>
      </c>
      <c r="C35" s="7" t="s">
        <v>941</v>
      </c>
      <c r="D35" s="7" t="s">
        <v>953</v>
      </c>
      <c r="E35" s="7" t="s">
        <v>952</v>
      </c>
      <c r="G35" s="7" t="s">
        <v>942</v>
      </c>
      <c r="H35" s="7" t="s">
        <v>944</v>
      </c>
    </row>
    <row r="36" spans="1:8" ht="144" x14ac:dyDescent="0.3">
      <c r="A36" s="6" t="s">
        <v>290</v>
      </c>
      <c r="B36" s="7" t="s">
        <v>947</v>
      </c>
      <c r="C36" s="7" t="s">
        <v>946</v>
      </c>
      <c r="D36" s="7" t="s">
        <v>950</v>
      </c>
      <c r="E36" s="7" t="s">
        <v>951</v>
      </c>
      <c r="F36" s="7" t="s">
        <v>948</v>
      </c>
      <c r="G36" s="7" t="s">
        <v>945</v>
      </c>
      <c r="H36" s="7" t="s">
        <v>949</v>
      </c>
    </row>
    <row r="37" spans="1:8" ht="172.8" x14ac:dyDescent="0.3">
      <c r="A37" s="6" t="s">
        <v>548</v>
      </c>
      <c r="B37" s="7" t="s">
        <v>969</v>
      </c>
      <c r="C37" s="7" t="s">
        <v>968</v>
      </c>
      <c r="D37" s="7" t="s">
        <v>973</v>
      </c>
      <c r="E37" s="7" t="s">
        <v>974</v>
      </c>
      <c r="F37" s="5" t="s">
        <v>970</v>
      </c>
      <c r="G37" s="7" t="s">
        <v>972</v>
      </c>
      <c r="H37" s="7" t="s">
        <v>971</v>
      </c>
    </row>
    <row r="38" spans="1:8" hidden="1" x14ac:dyDescent="0.3">
      <c r="A38" s="6" t="s">
        <v>166</v>
      </c>
    </row>
    <row r="39" spans="1:8" ht="201.6" x14ac:dyDescent="0.3">
      <c r="A39" s="6" t="s">
        <v>422</v>
      </c>
      <c r="B39" s="7" t="s">
        <v>976</v>
      </c>
      <c r="C39" s="7" t="s">
        <v>977</v>
      </c>
      <c r="D39" s="7" t="s">
        <v>978</v>
      </c>
      <c r="E39" s="7" t="s">
        <v>979</v>
      </c>
      <c r="G39" s="7" t="s">
        <v>975</v>
      </c>
      <c r="H39" s="7" t="s">
        <v>980</v>
      </c>
    </row>
    <row r="40" spans="1:8" ht="187.2" x14ac:dyDescent="0.3">
      <c r="A40" s="6" t="s">
        <v>211</v>
      </c>
      <c r="B40" s="7" t="s">
        <v>983</v>
      </c>
      <c r="C40" s="7" t="s">
        <v>981</v>
      </c>
      <c r="D40" s="7" t="s">
        <v>984</v>
      </c>
      <c r="E40" s="7" t="s">
        <v>986</v>
      </c>
      <c r="F40" s="5" t="s">
        <v>982</v>
      </c>
      <c r="G40" s="7" t="s">
        <v>985</v>
      </c>
      <c r="H40" s="7" t="s">
        <v>987</v>
      </c>
    </row>
    <row r="41" spans="1:8" ht="158.4" x14ac:dyDescent="0.3">
      <c r="A41" s="6" t="s">
        <v>158</v>
      </c>
      <c r="B41" s="7" t="s">
        <v>990</v>
      </c>
      <c r="C41" s="7" t="s">
        <v>804</v>
      </c>
      <c r="D41" s="7" t="s">
        <v>993</v>
      </c>
      <c r="E41" s="7" t="s">
        <v>992</v>
      </c>
      <c r="F41" s="5" t="s">
        <v>988</v>
      </c>
      <c r="G41" s="7" t="s">
        <v>989</v>
      </c>
      <c r="H41" s="7" t="s">
        <v>991</v>
      </c>
    </row>
    <row r="42" spans="1:8" ht="230.4" x14ac:dyDescent="0.3">
      <c r="A42" s="6" t="s">
        <v>322</v>
      </c>
      <c r="B42" s="7" t="s">
        <v>998</v>
      </c>
      <c r="C42" s="7" t="s">
        <v>994</v>
      </c>
      <c r="D42" s="7" t="s">
        <v>997</v>
      </c>
      <c r="E42" s="7" t="s">
        <v>996</v>
      </c>
      <c r="F42" s="5" t="s">
        <v>766</v>
      </c>
      <c r="G42" s="7" t="s">
        <v>995</v>
      </c>
      <c r="H42" s="7" t="s">
        <v>792</v>
      </c>
    </row>
    <row r="43" spans="1:8" ht="172.8" x14ac:dyDescent="0.3">
      <c r="A43" s="6" t="s">
        <v>999</v>
      </c>
      <c r="B43" s="7" t="s">
        <v>1001</v>
      </c>
      <c r="C43" s="7" t="s">
        <v>981</v>
      </c>
      <c r="D43" s="7" t="s">
        <v>1004</v>
      </c>
      <c r="E43" s="7" t="s">
        <v>1002</v>
      </c>
      <c r="F43" s="5" t="s">
        <v>867</v>
      </c>
      <c r="G43" s="7" t="s">
        <v>1000</v>
      </c>
      <c r="H43" s="7" t="s">
        <v>1003</v>
      </c>
    </row>
    <row r="44" spans="1:8" ht="158.4" x14ac:dyDescent="0.3">
      <c r="A44" s="6" t="s">
        <v>111</v>
      </c>
      <c r="B44" s="7" t="s">
        <v>1006</v>
      </c>
      <c r="C44" s="5" t="s">
        <v>1005</v>
      </c>
      <c r="D44" s="7" t="s">
        <v>1007</v>
      </c>
      <c r="E44" s="7" t="s">
        <v>1009</v>
      </c>
      <c r="G44" s="7" t="s">
        <v>1008</v>
      </c>
      <c r="H44" s="7" t="s">
        <v>773</v>
      </c>
    </row>
    <row r="45" spans="1:8" ht="273.60000000000002" x14ac:dyDescent="0.3">
      <c r="A45" s="6" t="s">
        <v>38</v>
      </c>
      <c r="B45" s="7" t="s">
        <v>1012</v>
      </c>
      <c r="C45" s="7" t="s">
        <v>1011</v>
      </c>
      <c r="D45" s="7" t="s">
        <v>1015</v>
      </c>
      <c r="E45" s="7" t="s">
        <v>1013</v>
      </c>
      <c r="G45" s="7" t="s">
        <v>1010</v>
      </c>
      <c r="H45" s="7" t="s">
        <v>1014</v>
      </c>
    </row>
    <row r="46" spans="1:8" hidden="1" x14ac:dyDescent="0.3">
      <c r="A46" s="6" t="s">
        <v>1016</v>
      </c>
    </row>
    <row r="47" spans="1:8" ht="187.2" x14ac:dyDescent="0.3">
      <c r="A47" s="6" t="s">
        <v>1017</v>
      </c>
      <c r="B47" s="7" t="s">
        <v>1019</v>
      </c>
      <c r="C47" s="7" t="s">
        <v>1018</v>
      </c>
      <c r="D47" s="7" t="s">
        <v>1022</v>
      </c>
      <c r="E47" s="7" t="s">
        <v>1020</v>
      </c>
      <c r="F47" s="5" t="s">
        <v>824</v>
      </c>
      <c r="G47" s="7" t="s">
        <v>1021</v>
      </c>
      <c r="H47" s="7" t="s">
        <v>929</v>
      </c>
    </row>
    <row r="48" spans="1:8" ht="172.8" x14ac:dyDescent="0.3">
      <c r="A48" s="6" t="s">
        <v>233</v>
      </c>
      <c r="B48" s="7" t="s">
        <v>1027</v>
      </c>
      <c r="C48" s="7" t="s">
        <v>1023</v>
      </c>
      <c r="D48" s="7" t="s">
        <v>1026</v>
      </c>
      <c r="E48" s="7" t="s">
        <v>1028</v>
      </c>
      <c r="F48" s="5" t="s">
        <v>766</v>
      </c>
      <c r="G48" s="7" t="s">
        <v>1025</v>
      </c>
      <c r="H48" s="7" t="s">
        <v>1024</v>
      </c>
    </row>
    <row r="49" spans="1:8" ht="129.6" x14ac:dyDescent="0.3">
      <c r="A49" s="6" t="s">
        <v>312</v>
      </c>
      <c r="B49" s="7" t="s">
        <v>1034</v>
      </c>
      <c r="C49" s="5" t="s">
        <v>1029</v>
      </c>
      <c r="D49" s="7" t="s">
        <v>1033</v>
      </c>
      <c r="E49" s="7" t="s">
        <v>1032</v>
      </c>
      <c r="F49" s="5" t="s">
        <v>766</v>
      </c>
      <c r="G49" s="7" t="s">
        <v>1031</v>
      </c>
      <c r="H49" s="7" t="s">
        <v>1030</v>
      </c>
    </row>
    <row r="50" spans="1:8" ht="172.8" x14ac:dyDescent="0.3">
      <c r="A50" s="6" t="s">
        <v>218</v>
      </c>
      <c r="B50" s="7" t="s">
        <v>1039</v>
      </c>
      <c r="C50" s="7" t="s">
        <v>1035</v>
      </c>
      <c r="D50" s="7" t="s">
        <v>1037</v>
      </c>
      <c r="E50" s="7" t="s">
        <v>1040</v>
      </c>
      <c r="G50" s="7" t="s">
        <v>1036</v>
      </c>
      <c r="H50" s="7" t="s">
        <v>1038</v>
      </c>
    </row>
    <row r="51" spans="1:8" ht="216" x14ac:dyDescent="0.3">
      <c r="A51" s="6" t="s">
        <v>287</v>
      </c>
      <c r="B51" s="7" t="s">
        <v>1044</v>
      </c>
      <c r="C51" s="7" t="s">
        <v>1041</v>
      </c>
      <c r="D51" s="7" t="s">
        <v>1045</v>
      </c>
      <c r="E51" s="7" t="s">
        <v>1046</v>
      </c>
      <c r="F51" s="5" t="s">
        <v>767</v>
      </c>
      <c r="G51" s="7" t="s">
        <v>1043</v>
      </c>
      <c r="H51" s="7" t="s">
        <v>1042</v>
      </c>
    </row>
    <row r="52" spans="1:8" ht="187.2" x14ac:dyDescent="0.3">
      <c r="A52" s="6" t="s">
        <v>539</v>
      </c>
      <c r="B52" s="7" t="s">
        <v>1051</v>
      </c>
      <c r="C52" s="7" t="s">
        <v>1047</v>
      </c>
      <c r="D52" s="7" t="s">
        <v>1049</v>
      </c>
      <c r="E52" s="7" t="s">
        <v>1050</v>
      </c>
      <c r="G52" s="7" t="s">
        <v>1048</v>
      </c>
      <c r="H52" s="7" t="s">
        <v>1052</v>
      </c>
    </row>
    <row r="53" spans="1:8" ht="187.2" x14ac:dyDescent="0.3">
      <c r="A53" s="6" t="s">
        <v>442</v>
      </c>
      <c r="B53" s="7" t="s">
        <v>1058</v>
      </c>
      <c r="C53" s="7" t="s">
        <v>1053</v>
      </c>
      <c r="D53" s="7" t="s">
        <v>1057</v>
      </c>
      <c r="E53" s="7" t="s">
        <v>1054</v>
      </c>
      <c r="G53" s="7" t="s">
        <v>1055</v>
      </c>
      <c r="H53" s="7" t="s">
        <v>1056</v>
      </c>
    </row>
    <row r="54" spans="1:8" ht="172.8" x14ac:dyDescent="0.3">
      <c r="A54" s="6" t="s">
        <v>1059</v>
      </c>
      <c r="B54" s="7" t="s">
        <v>1063</v>
      </c>
      <c r="D54" s="7" t="s">
        <v>1065</v>
      </c>
      <c r="E54" s="7" t="s">
        <v>1064</v>
      </c>
      <c r="F54" s="7" t="s">
        <v>1062</v>
      </c>
      <c r="G54" s="7" t="s">
        <v>1060</v>
      </c>
      <c r="H54" s="7" t="s">
        <v>1061</v>
      </c>
    </row>
    <row r="55" spans="1:8" ht="244.8" x14ac:dyDescent="0.3">
      <c r="A55" s="6" t="s">
        <v>1066</v>
      </c>
      <c r="B55" s="7" t="s">
        <v>1070</v>
      </c>
      <c r="C55" s="5" t="s">
        <v>1067</v>
      </c>
      <c r="D55" s="7" t="s">
        <v>1072</v>
      </c>
      <c r="E55" s="7" t="s">
        <v>1073</v>
      </c>
      <c r="F55" s="5" t="s">
        <v>1068</v>
      </c>
      <c r="G55" s="7" t="s">
        <v>1071</v>
      </c>
      <c r="H55" s="7" t="s">
        <v>1069</v>
      </c>
    </row>
  </sheetData>
  <autoFilter ref="A1:A55" xr:uid="{8D9D191B-6EC0-4DE2-8105-C4F4B0698410}"/>
  <sortState xmlns:xlrd2="http://schemas.microsoft.com/office/spreadsheetml/2017/richdata2" ref="A2:A55">
    <sortCondition ref="A2:A55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EE15C-461C-4B31-AA06-B4AB506F0E71}">
  <dimension ref="A1:H57"/>
  <sheetViews>
    <sheetView tabSelected="1" workbookViewId="0">
      <pane ySplit="1" topLeftCell="A34" activePane="bottomLeft" state="frozen"/>
      <selection pane="bottomLeft" activeCell="C54" sqref="C54"/>
    </sheetView>
  </sheetViews>
  <sheetFormatPr baseColWidth="10" defaultRowHeight="14.4" x14ac:dyDescent="0.3"/>
  <cols>
    <col min="1" max="1" width="63.6640625" style="6" bestFit="1" customWidth="1"/>
    <col min="2" max="2" width="20.88671875" style="11" bestFit="1" customWidth="1"/>
    <col min="3" max="3" width="22.109375" style="11" bestFit="1" customWidth="1"/>
    <col min="4" max="4" width="21" style="11" customWidth="1"/>
    <col min="5" max="5" width="13.33203125" style="11" customWidth="1"/>
    <col min="6" max="6" width="15.33203125" style="11" customWidth="1"/>
    <col min="7" max="7" width="20" style="11" bestFit="1" customWidth="1"/>
    <col min="8" max="8" width="17.6640625" style="12" customWidth="1"/>
  </cols>
  <sheetData>
    <row r="1" spans="1:8" x14ac:dyDescent="0.3">
      <c r="A1" s="4" t="s">
        <v>753</v>
      </c>
      <c r="B1" s="9" t="s">
        <v>754</v>
      </c>
      <c r="C1" s="9" t="s">
        <v>755</v>
      </c>
      <c r="D1" s="9" t="s">
        <v>757</v>
      </c>
      <c r="E1" s="9" t="s">
        <v>756</v>
      </c>
      <c r="F1" s="9" t="s">
        <v>766</v>
      </c>
      <c r="G1" s="9" t="s">
        <v>758</v>
      </c>
      <c r="H1" s="9" t="s">
        <v>764</v>
      </c>
    </row>
    <row r="2" spans="1:8" x14ac:dyDescent="0.3">
      <c r="A2" s="6" t="s">
        <v>203</v>
      </c>
      <c r="B2" s="10">
        <v>6</v>
      </c>
      <c r="C2" s="10">
        <v>5</v>
      </c>
      <c r="D2" s="10">
        <v>4</v>
      </c>
      <c r="E2" s="10">
        <v>4</v>
      </c>
      <c r="F2" s="10">
        <v>1</v>
      </c>
      <c r="G2" s="10">
        <v>3</v>
      </c>
      <c r="H2" s="11">
        <v>1</v>
      </c>
    </row>
    <row r="3" spans="1:8" x14ac:dyDescent="0.3">
      <c r="A3" s="6" t="s">
        <v>374</v>
      </c>
      <c r="B3" s="10">
        <v>7</v>
      </c>
      <c r="C3" s="10">
        <v>3</v>
      </c>
      <c r="D3" s="10">
        <v>5</v>
      </c>
      <c r="E3" s="10">
        <v>5</v>
      </c>
      <c r="F3" s="11">
        <v>1</v>
      </c>
      <c r="G3" s="10">
        <v>4</v>
      </c>
      <c r="H3" s="10">
        <v>1</v>
      </c>
    </row>
    <row r="4" spans="1:8" x14ac:dyDescent="0.3">
      <c r="A4" s="6" t="s">
        <v>371</v>
      </c>
      <c r="B4" s="10">
        <v>7</v>
      </c>
      <c r="C4" s="10">
        <v>6</v>
      </c>
      <c r="D4" s="10">
        <v>9</v>
      </c>
      <c r="E4" s="10">
        <v>3</v>
      </c>
      <c r="G4" s="10">
        <v>3</v>
      </c>
      <c r="H4" s="10">
        <v>2</v>
      </c>
    </row>
    <row r="5" spans="1:8" x14ac:dyDescent="0.3">
      <c r="A5" s="6" t="s">
        <v>426</v>
      </c>
      <c r="B5" s="10">
        <v>8</v>
      </c>
      <c r="C5" s="10">
        <v>2</v>
      </c>
      <c r="D5" s="10">
        <v>7</v>
      </c>
      <c r="E5" s="10">
        <v>3</v>
      </c>
      <c r="G5" s="10">
        <v>3</v>
      </c>
      <c r="H5" s="11">
        <v>1</v>
      </c>
    </row>
    <row r="6" spans="1:8" x14ac:dyDescent="0.3">
      <c r="A6" s="6" t="s">
        <v>788</v>
      </c>
      <c r="B6" s="10">
        <v>9</v>
      </c>
      <c r="C6" s="10">
        <v>2</v>
      </c>
      <c r="D6" s="10">
        <v>4</v>
      </c>
      <c r="E6" s="10">
        <v>5</v>
      </c>
      <c r="F6" s="10">
        <v>1</v>
      </c>
      <c r="G6" s="10">
        <v>4</v>
      </c>
      <c r="H6" s="10">
        <v>2</v>
      </c>
    </row>
    <row r="7" spans="1:8" hidden="1" x14ac:dyDescent="0.3">
      <c r="A7" s="6" t="s">
        <v>796</v>
      </c>
    </row>
    <row r="8" spans="1:8" x14ac:dyDescent="0.3">
      <c r="A8" s="6" t="s">
        <v>263</v>
      </c>
      <c r="B8" s="10">
        <v>8</v>
      </c>
      <c r="C8" s="10">
        <v>1</v>
      </c>
      <c r="D8" s="10">
        <v>8</v>
      </c>
      <c r="E8" s="10">
        <v>4</v>
      </c>
      <c r="F8" s="11">
        <v>1</v>
      </c>
      <c r="G8" s="10">
        <v>2</v>
      </c>
      <c r="H8" s="10">
        <v>2</v>
      </c>
    </row>
    <row r="9" spans="1:8" x14ac:dyDescent="0.3">
      <c r="A9" s="6" t="s">
        <v>803</v>
      </c>
      <c r="B9" s="10">
        <v>8</v>
      </c>
      <c r="C9" s="10">
        <v>2</v>
      </c>
      <c r="D9" s="10">
        <v>7</v>
      </c>
      <c r="E9" s="10">
        <v>3</v>
      </c>
      <c r="F9" s="11">
        <v>1</v>
      </c>
      <c r="G9" s="10">
        <v>3</v>
      </c>
      <c r="H9" s="10">
        <v>1</v>
      </c>
    </row>
    <row r="10" spans="1:8" x14ac:dyDescent="0.3">
      <c r="A10" s="6" t="s">
        <v>478</v>
      </c>
      <c r="B10" s="10">
        <v>8</v>
      </c>
      <c r="C10" s="11">
        <v>1</v>
      </c>
      <c r="D10" s="10">
        <v>5</v>
      </c>
      <c r="E10" s="11">
        <v>1</v>
      </c>
      <c r="G10" s="10">
        <v>4</v>
      </c>
      <c r="H10" s="10">
        <v>1</v>
      </c>
    </row>
    <row r="11" spans="1:8" x14ac:dyDescent="0.3">
      <c r="A11" s="6" t="s">
        <v>491</v>
      </c>
      <c r="B11" s="10">
        <v>5</v>
      </c>
      <c r="C11" s="11">
        <v>1</v>
      </c>
      <c r="D11" s="10">
        <v>11</v>
      </c>
      <c r="E11" s="10">
        <v>2</v>
      </c>
      <c r="G11" s="10">
        <v>2</v>
      </c>
      <c r="H11" s="10">
        <v>1</v>
      </c>
    </row>
    <row r="12" spans="1:8" x14ac:dyDescent="0.3">
      <c r="A12" s="6" t="s">
        <v>229</v>
      </c>
      <c r="B12" s="10">
        <v>7</v>
      </c>
      <c r="C12" s="10">
        <v>3</v>
      </c>
      <c r="D12" s="10">
        <v>5</v>
      </c>
      <c r="E12" s="10">
        <v>4</v>
      </c>
      <c r="F12" s="10">
        <v>2</v>
      </c>
      <c r="G12" s="10">
        <v>4</v>
      </c>
      <c r="H12" s="10">
        <v>2</v>
      </c>
    </row>
    <row r="13" spans="1:8" hidden="1" x14ac:dyDescent="0.3">
      <c r="A13" s="6" t="s">
        <v>347</v>
      </c>
    </row>
    <row r="14" spans="1:8" x14ac:dyDescent="0.3">
      <c r="A14" s="6" t="s">
        <v>121</v>
      </c>
      <c r="B14" s="10">
        <v>8</v>
      </c>
      <c r="D14" s="10">
        <v>7</v>
      </c>
      <c r="E14" s="10">
        <v>7</v>
      </c>
      <c r="G14" s="10">
        <v>3</v>
      </c>
    </row>
    <row r="15" spans="1:8" x14ac:dyDescent="0.3">
      <c r="A15" s="6" t="s">
        <v>833</v>
      </c>
      <c r="B15" s="10">
        <v>6</v>
      </c>
      <c r="C15" s="10">
        <v>2</v>
      </c>
      <c r="D15" s="10">
        <v>5</v>
      </c>
      <c r="E15" s="10">
        <v>4</v>
      </c>
      <c r="G15" s="10">
        <v>4</v>
      </c>
      <c r="H15" s="10">
        <v>3</v>
      </c>
    </row>
    <row r="16" spans="1:8" x14ac:dyDescent="0.3">
      <c r="A16" s="6" t="s">
        <v>105</v>
      </c>
      <c r="B16" s="10">
        <v>10</v>
      </c>
      <c r="C16" s="10">
        <v>2</v>
      </c>
      <c r="D16" s="10">
        <v>4</v>
      </c>
      <c r="E16" s="10">
        <v>3</v>
      </c>
      <c r="F16" s="11">
        <v>1</v>
      </c>
      <c r="G16" s="10">
        <v>5</v>
      </c>
      <c r="H16" s="10">
        <v>3</v>
      </c>
    </row>
    <row r="17" spans="1:8" x14ac:dyDescent="0.3">
      <c r="A17" s="6" t="s">
        <v>845</v>
      </c>
      <c r="B17" s="10">
        <v>6</v>
      </c>
      <c r="C17" s="11">
        <v>1</v>
      </c>
      <c r="D17" s="10">
        <v>7</v>
      </c>
      <c r="E17" s="10">
        <v>10</v>
      </c>
      <c r="F17" s="10">
        <v>2</v>
      </c>
      <c r="G17" s="10">
        <v>6</v>
      </c>
      <c r="H17" s="10">
        <v>3</v>
      </c>
    </row>
    <row r="18" spans="1:8" x14ac:dyDescent="0.3">
      <c r="A18" s="6" t="s">
        <v>432</v>
      </c>
      <c r="B18" s="10">
        <v>6</v>
      </c>
      <c r="C18" s="10">
        <v>2</v>
      </c>
      <c r="D18" s="10">
        <v>4</v>
      </c>
      <c r="E18" s="10">
        <v>2</v>
      </c>
      <c r="G18" s="10">
        <v>4</v>
      </c>
      <c r="H18" s="10">
        <v>2</v>
      </c>
    </row>
    <row r="19" spans="1:8" x14ac:dyDescent="0.3">
      <c r="A19" s="6" t="s">
        <v>858</v>
      </c>
      <c r="B19" s="10">
        <v>9</v>
      </c>
      <c r="C19" s="10">
        <v>2</v>
      </c>
      <c r="D19" s="10">
        <v>8</v>
      </c>
      <c r="E19" s="10">
        <v>3</v>
      </c>
      <c r="F19" s="10">
        <v>2</v>
      </c>
      <c r="G19" s="10">
        <v>5</v>
      </c>
      <c r="H19" s="13">
        <v>3</v>
      </c>
    </row>
    <row r="20" spans="1:8" x14ac:dyDescent="0.3">
      <c r="A20" s="6" t="s">
        <v>187</v>
      </c>
      <c r="B20" s="10">
        <v>5</v>
      </c>
      <c r="C20" s="10">
        <v>3</v>
      </c>
      <c r="D20" s="10">
        <v>9</v>
      </c>
      <c r="E20" s="10">
        <v>5</v>
      </c>
      <c r="F20" s="11">
        <v>1</v>
      </c>
      <c r="G20" s="10">
        <v>4</v>
      </c>
      <c r="H20" s="10">
        <v>2</v>
      </c>
    </row>
    <row r="21" spans="1:8" x14ac:dyDescent="0.3">
      <c r="A21" s="6" t="s">
        <v>240</v>
      </c>
      <c r="B21" s="10">
        <v>10</v>
      </c>
      <c r="C21" s="10">
        <v>3</v>
      </c>
      <c r="D21" s="10">
        <v>8</v>
      </c>
      <c r="E21" s="10">
        <v>5</v>
      </c>
      <c r="F21" s="11">
        <v>1</v>
      </c>
      <c r="G21" s="10">
        <v>4</v>
      </c>
      <c r="H21" s="10">
        <v>2</v>
      </c>
    </row>
    <row r="22" spans="1:8" x14ac:dyDescent="0.3">
      <c r="A22" s="6" t="s">
        <v>306</v>
      </c>
      <c r="B22" s="10">
        <v>11</v>
      </c>
      <c r="C22" s="10">
        <v>2</v>
      </c>
      <c r="D22" s="10">
        <v>8</v>
      </c>
      <c r="E22" s="10">
        <v>3</v>
      </c>
      <c r="G22" s="10">
        <v>3</v>
      </c>
    </row>
    <row r="23" spans="1:8" x14ac:dyDescent="0.3">
      <c r="A23" s="6" t="s">
        <v>338</v>
      </c>
      <c r="B23" s="10">
        <v>7</v>
      </c>
      <c r="D23" s="10">
        <v>3</v>
      </c>
      <c r="E23" s="10">
        <v>3</v>
      </c>
      <c r="G23" s="10">
        <v>3</v>
      </c>
    </row>
    <row r="24" spans="1:8" x14ac:dyDescent="0.3">
      <c r="A24" s="6" t="s">
        <v>335</v>
      </c>
      <c r="B24" s="10">
        <v>7</v>
      </c>
      <c r="C24" s="10">
        <v>2</v>
      </c>
      <c r="D24" s="10">
        <v>9</v>
      </c>
      <c r="E24" s="10">
        <v>4</v>
      </c>
      <c r="G24" s="10">
        <v>6</v>
      </c>
      <c r="H24" s="10">
        <v>2</v>
      </c>
    </row>
    <row r="25" spans="1:8" x14ac:dyDescent="0.3">
      <c r="A25" s="6" t="s">
        <v>171</v>
      </c>
      <c r="B25" s="10">
        <v>9</v>
      </c>
      <c r="C25" s="11">
        <v>1</v>
      </c>
      <c r="D25" s="10">
        <v>9</v>
      </c>
      <c r="E25" s="10">
        <v>2</v>
      </c>
      <c r="G25" s="10">
        <v>2</v>
      </c>
      <c r="H25" s="10">
        <v>3</v>
      </c>
    </row>
    <row r="26" spans="1:8" x14ac:dyDescent="0.3">
      <c r="A26" s="6" t="s">
        <v>258</v>
      </c>
      <c r="B26" s="10">
        <v>9</v>
      </c>
      <c r="C26" s="10">
        <v>2</v>
      </c>
      <c r="D26" s="10">
        <v>6</v>
      </c>
      <c r="E26" s="10">
        <v>7</v>
      </c>
      <c r="G26" s="10">
        <v>3</v>
      </c>
      <c r="H26" s="10">
        <v>1</v>
      </c>
    </row>
    <row r="27" spans="1:8" x14ac:dyDescent="0.3">
      <c r="A27" s="6" t="s">
        <v>899</v>
      </c>
      <c r="B27" s="10">
        <v>5</v>
      </c>
      <c r="C27" s="10">
        <v>3</v>
      </c>
      <c r="D27" s="10">
        <v>7</v>
      </c>
      <c r="E27" s="10">
        <v>5</v>
      </c>
      <c r="F27" s="11">
        <v>1</v>
      </c>
      <c r="G27" s="10">
        <v>5</v>
      </c>
      <c r="H27" s="10">
        <v>2</v>
      </c>
    </row>
    <row r="28" spans="1:8" x14ac:dyDescent="0.3">
      <c r="A28" s="6" t="s">
        <v>132</v>
      </c>
      <c r="B28" s="10">
        <v>9</v>
      </c>
      <c r="C28" s="10">
        <v>2</v>
      </c>
      <c r="D28" s="10">
        <v>7</v>
      </c>
      <c r="E28" s="10">
        <v>4</v>
      </c>
      <c r="F28" s="11">
        <v>1</v>
      </c>
      <c r="G28" s="10">
        <v>3</v>
      </c>
      <c r="H28" s="10">
        <v>3</v>
      </c>
    </row>
    <row r="29" spans="1:8" x14ac:dyDescent="0.3">
      <c r="A29" s="6" t="s">
        <v>913</v>
      </c>
      <c r="B29" s="10">
        <v>8</v>
      </c>
      <c r="C29" s="10">
        <v>3</v>
      </c>
      <c r="D29" s="10">
        <v>8</v>
      </c>
      <c r="E29" s="10">
        <v>4</v>
      </c>
      <c r="F29" s="11">
        <v>1</v>
      </c>
      <c r="G29" s="10">
        <v>5</v>
      </c>
      <c r="H29" s="10">
        <v>2</v>
      </c>
    </row>
    <row r="30" spans="1:8" x14ac:dyDescent="0.3">
      <c r="A30" s="6" t="s">
        <v>244</v>
      </c>
      <c r="B30" s="10">
        <v>7</v>
      </c>
      <c r="C30" s="10">
        <v>2</v>
      </c>
      <c r="D30" s="10">
        <v>6</v>
      </c>
      <c r="E30" s="10">
        <v>2</v>
      </c>
      <c r="G30" s="10">
        <v>2</v>
      </c>
      <c r="H30" s="10">
        <v>1</v>
      </c>
    </row>
    <row r="31" spans="1:8" x14ac:dyDescent="0.3">
      <c r="A31" s="6" t="s">
        <v>921</v>
      </c>
      <c r="B31" s="10">
        <v>10</v>
      </c>
      <c r="C31" s="10">
        <v>4</v>
      </c>
      <c r="D31" s="10">
        <v>8</v>
      </c>
      <c r="E31" s="10">
        <v>3</v>
      </c>
      <c r="H31" s="10">
        <v>1</v>
      </c>
    </row>
    <row r="32" spans="1:8" x14ac:dyDescent="0.3">
      <c r="A32" s="6" t="s">
        <v>137</v>
      </c>
      <c r="B32" s="10">
        <v>6</v>
      </c>
      <c r="C32" s="11">
        <v>1</v>
      </c>
      <c r="D32" s="10">
        <v>8</v>
      </c>
      <c r="E32" s="10">
        <v>4</v>
      </c>
      <c r="G32" s="10">
        <v>2</v>
      </c>
      <c r="H32" s="10">
        <v>1</v>
      </c>
    </row>
    <row r="33" spans="1:8" x14ac:dyDescent="0.3">
      <c r="A33" s="6" t="s">
        <v>199</v>
      </c>
      <c r="B33" s="10">
        <v>7</v>
      </c>
      <c r="C33" s="10">
        <v>4</v>
      </c>
      <c r="D33" s="10">
        <v>8</v>
      </c>
      <c r="E33" s="10">
        <v>8</v>
      </c>
      <c r="F33" s="11">
        <v>1</v>
      </c>
      <c r="G33" s="10">
        <v>5</v>
      </c>
      <c r="H33" s="10">
        <v>3</v>
      </c>
    </row>
    <row r="34" spans="1:8" x14ac:dyDescent="0.3">
      <c r="A34" s="6" t="s">
        <v>700</v>
      </c>
      <c r="B34" s="10">
        <v>8</v>
      </c>
      <c r="C34" s="10">
        <v>5</v>
      </c>
      <c r="D34" s="10">
        <v>11</v>
      </c>
      <c r="E34" s="10">
        <v>15</v>
      </c>
      <c r="F34" s="10">
        <v>2</v>
      </c>
      <c r="G34" s="10">
        <v>5</v>
      </c>
      <c r="H34" s="10">
        <v>4</v>
      </c>
    </row>
    <row r="35" spans="1:8" x14ac:dyDescent="0.3">
      <c r="A35" s="6" t="s">
        <v>554</v>
      </c>
      <c r="B35" s="10">
        <v>8</v>
      </c>
      <c r="C35" s="10">
        <v>3</v>
      </c>
      <c r="D35" s="10">
        <v>7</v>
      </c>
      <c r="E35" s="10">
        <v>7</v>
      </c>
      <c r="G35" s="10">
        <v>3</v>
      </c>
      <c r="H35" s="10">
        <v>1</v>
      </c>
    </row>
    <row r="36" spans="1:8" x14ac:dyDescent="0.3">
      <c r="A36" s="6" t="s">
        <v>290</v>
      </c>
      <c r="B36" s="10">
        <v>6</v>
      </c>
      <c r="C36" s="10">
        <v>3</v>
      </c>
      <c r="D36" s="10">
        <v>6</v>
      </c>
      <c r="E36" s="10">
        <v>6</v>
      </c>
      <c r="F36" s="10">
        <v>2</v>
      </c>
      <c r="G36" s="10">
        <v>5</v>
      </c>
      <c r="H36" s="10">
        <v>3</v>
      </c>
    </row>
    <row r="37" spans="1:8" x14ac:dyDescent="0.3">
      <c r="A37" s="6" t="s">
        <v>548</v>
      </c>
      <c r="B37" s="10">
        <v>7</v>
      </c>
      <c r="C37" s="10">
        <v>2</v>
      </c>
      <c r="D37" s="10">
        <v>7</v>
      </c>
      <c r="E37" s="10">
        <v>4</v>
      </c>
      <c r="F37" s="11">
        <v>1</v>
      </c>
      <c r="G37" s="10">
        <v>4</v>
      </c>
      <c r="H37" s="10">
        <v>3</v>
      </c>
    </row>
    <row r="38" spans="1:8" hidden="1" x14ac:dyDescent="0.3">
      <c r="A38" s="6" t="s">
        <v>166</v>
      </c>
    </row>
    <row r="39" spans="1:8" x14ac:dyDescent="0.3">
      <c r="A39" s="6" t="s">
        <v>422</v>
      </c>
      <c r="B39" s="10">
        <v>10</v>
      </c>
      <c r="C39" s="10">
        <v>2</v>
      </c>
      <c r="D39" s="10">
        <v>4</v>
      </c>
      <c r="E39" s="10">
        <v>7</v>
      </c>
      <c r="G39" s="10">
        <v>4</v>
      </c>
      <c r="H39" s="10">
        <v>2</v>
      </c>
    </row>
    <row r="40" spans="1:8" x14ac:dyDescent="0.3">
      <c r="A40" s="6" t="s">
        <v>211</v>
      </c>
      <c r="B40" s="10">
        <v>7</v>
      </c>
      <c r="C40" s="10">
        <v>2</v>
      </c>
      <c r="D40" s="10">
        <v>7</v>
      </c>
      <c r="E40" s="10">
        <v>4</v>
      </c>
      <c r="F40" s="11">
        <v>1</v>
      </c>
      <c r="G40" s="10">
        <v>4</v>
      </c>
      <c r="H40" s="10">
        <v>3</v>
      </c>
    </row>
    <row r="41" spans="1:8" x14ac:dyDescent="0.3">
      <c r="A41" s="6" t="s">
        <v>158</v>
      </c>
      <c r="B41" s="10">
        <v>7</v>
      </c>
      <c r="C41" s="10">
        <v>2</v>
      </c>
      <c r="D41" s="10">
        <v>5</v>
      </c>
      <c r="E41" s="10">
        <v>4</v>
      </c>
      <c r="F41" s="11">
        <v>1</v>
      </c>
      <c r="G41" s="10">
        <v>5</v>
      </c>
      <c r="H41" s="10">
        <v>2</v>
      </c>
    </row>
    <row r="42" spans="1:8" x14ac:dyDescent="0.3">
      <c r="A42" s="6" t="s">
        <v>322</v>
      </c>
      <c r="B42" s="10">
        <v>10</v>
      </c>
      <c r="C42" s="10">
        <v>3</v>
      </c>
      <c r="D42" s="10">
        <v>5</v>
      </c>
      <c r="E42" s="10">
        <v>5</v>
      </c>
      <c r="F42" s="11">
        <v>1</v>
      </c>
      <c r="G42" s="10">
        <v>5</v>
      </c>
      <c r="H42" s="10">
        <v>1</v>
      </c>
    </row>
    <row r="43" spans="1:8" x14ac:dyDescent="0.3">
      <c r="A43" s="6" t="s">
        <v>999</v>
      </c>
      <c r="B43" s="10">
        <v>8</v>
      </c>
      <c r="C43" s="10">
        <v>2</v>
      </c>
      <c r="D43" s="10">
        <v>9</v>
      </c>
      <c r="E43" s="10">
        <v>6</v>
      </c>
      <c r="F43" s="11">
        <v>1</v>
      </c>
      <c r="G43" s="10">
        <v>6</v>
      </c>
      <c r="H43" s="10">
        <v>3</v>
      </c>
    </row>
    <row r="44" spans="1:8" x14ac:dyDescent="0.3">
      <c r="A44" s="6" t="s">
        <v>111</v>
      </c>
      <c r="B44" s="10">
        <v>8</v>
      </c>
      <c r="C44" s="11">
        <v>1</v>
      </c>
      <c r="D44" s="10">
        <v>7</v>
      </c>
      <c r="E44" s="10">
        <v>5</v>
      </c>
      <c r="G44" s="10">
        <v>5</v>
      </c>
      <c r="H44" s="10">
        <v>1</v>
      </c>
    </row>
    <row r="45" spans="1:8" x14ac:dyDescent="0.3">
      <c r="A45" s="6" t="s">
        <v>38</v>
      </c>
      <c r="B45" s="10">
        <v>9</v>
      </c>
      <c r="C45" s="10">
        <v>3</v>
      </c>
      <c r="D45" s="10">
        <v>5</v>
      </c>
      <c r="E45" s="10">
        <v>5</v>
      </c>
      <c r="G45" s="10">
        <v>3</v>
      </c>
      <c r="H45" s="10">
        <v>2</v>
      </c>
    </row>
    <row r="46" spans="1:8" hidden="1" x14ac:dyDescent="0.3">
      <c r="A46" s="6" t="s">
        <v>1016</v>
      </c>
    </row>
    <row r="47" spans="1:8" x14ac:dyDescent="0.3">
      <c r="A47" s="6" t="s">
        <v>1017</v>
      </c>
      <c r="B47" s="10">
        <v>9</v>
      </c>
      <c r="C47" s="10">
        <v>2</v>
      </c>
      <c r="D47" s="10">
        <v>8</v>
      </c>
      <c r="E47" s="10">
        <v>4</v>
      </c>
      <c r="F47" s="11">
        <v>1</v>
      </c>
      <c r="G47" s="10">
        <v>5</v>
      </c>
      <c r="H47" s="10">
        <v>1</v>
      </c>
    </row>
    <row r="48" spans="1:8" x14ac:dyDescent="0.3">
      <c r="A48" s="6" t="s">
        <v>233</v>
      </c>
      <c r="B48" s="10">
        <v>8</v>
      </c>
      <c r="C48" s="10">
        <v>2</v>
      </c>
      <c r="D48" s="10">
        <v>5</v>
      </c>
      <c r="E48" s="10">
        <v>6</v>
      </c>
      <c r="F48" s="11">
        <v>1</v>
      </c>
      <c r="G48" s="10">
        <v>4</v>
      </c>
      <c r="H48" s="10">
        <v>2</v>
      </c>
    </row>
    <row r="49" spans="1:8" x14ac:dyDescent="0.3">
      <c r="A49" s="6" t="s">
        <v>312</v>
      </c>
      <c r="B49" s="10">
        <v>5</v>
      </c>
      <c r="C49" s="11">
        <v>1</v>
      </c>
      <c r="D49" s="10">
        <v>7</v>
      </c>
      <c r="E49" s="10">
        <v>3</v>
      </c>
      <c r="F49" s="11">
        <v>1</v>
      </c>
      <c r="G49" s="10">
        <v>4</v>
      </c>
      <c r="H49" s="10">
        <v>2</v>
      </c>
    </row>
    <row r="50" spans="1:8" x14ac:dyDescent="0.3">
      <c r="A50" s="6" t="s">
        <v>218</v>
      </c>
      <c r="B50" s="10">
        <v>7</v>
      </c>
      <c r="C50" s="10">
        <v>3</v>
      </c>
      <c r="D50" s="10">
        <v>4</v>
      </c>
      <c r="E50" s="10">
        <v>4</v>
      </c>
      <c r="G50" s="10">
        <v>5</v>
      </c>
      <c r="H50" s="10">
        <v>2</v>
      </c>
    </row>
    <row r="51" spans="1:8" x14ac:dyDescent="0.3">
      <c r="A51" s="6" t="s">
        <v>287</v>
      </c>
      <c r="B51" s="10">
        <v>9</v>
      </c>
      <c r="C51" s="10">
        <v>3</v>
      </c>
      <c r="D51" s="10">
        <v>5</v>
      </c>
      <c r="E51" s="10">
        <v>5</v>
      </c>
      <c r="F51" s="11">
        <v>1</v>
      </c>
      <c r="G51" s="10">
        <v>3</v>
      </c>
      <c r="H51" s="10">
        <v>1</v>
      </c>
    </row>
    <row r="52" spans="1:8" x14ac:dyDescent="0.3">
      <c r="A52" s="6" t="s">
        <v>539</v>
      </c>
      <c r="B52" s="10">
        <v>7</v>
      </c>
      <c r="C52" s="10">
        <v>2</v>
      </c>
      <c r="D52" s="10">
        <v>6</v>
      </c>
      <c r="E52" s="10">
        <v>4</v>
      </c>
      <c r="G52" s="10">
        <v>2</v>
      </c>
      <c r="H52" s="10">
        <v>2</v>
      </c>
    </row>
    <row r="53" spans="1:8" x14ac:dyDescent="0.3">
      <c r="A53" s="6" t="s">
        <v>442</v>
      </c>
      <c r="B53" s="10">
        <v>9</v>
      </c>
      <c r="C53" s="10">
        <v>3</v>
      </c>
      <c r="D53" s="10">
        <v>7</v>
      </c>
      <c r="E53" s="10">
        <v>3</v>
      </c>
      <c r="G53" s="10">
        <v>2</v>
      </c>
      <c r="H53" s="10">
        <v>2</v>
      </c>
    </row>
    <row r="54" spans="1:8" x14ac:dyDescent="0.3">
      <c r="A54" s="6" t="s">
        <v>1059</v>
      </c>
      <c r="B54" s="10">
        <v>9</v>
      </c>
      <c r="D54" s="10">
        <v>6</v>
      </c>
      <c r="E54" s="10">
        <v>2</v>
      </c>
      <c r="F54" s="10">
        <v>2</v>
      </c>
      <c r="G54" s="10">
        <v>5</v>
      </c>
      <c r="H54" s="10">
        <v>4</v>
      </c>
    </row>
    <row r="55" spans="1:8" x14ac:dyDescent="0.3">
      <c r="A55" s="6" t="s">
        <v>1066</v>
      </c>
      <c r="B55" s="10">
        <v>8</v>
      </c>
      <c r="C55" s="11">
        <v>1</v>
      </c>
      <c r="D55" s="10">
        <v>11</v>
      </c>
      <c r="E55" s="10">
        <v>7</v>
      </c>
      <c r="F55" s="11">
        <v>1</v>
      </c>
      <c r="G55" s="10">
        <v>5</v>
      </c>
      <c r="H55" s="10">
        <v>3</v>
      </c>
    </row>
    <row r="56" spans="1:8" x14ac:dyDescent="0.3">
      <c r="A56" s="14" t="s">
        <v>1074</v>
      </c>
      <c r="B56" s="15">
        <f>COUNTA(B2:B55)</f>
        <v>50</v>
      </c>
      <c r="C56" s="15">
        <f t="shared" ref="C56:H56" si="0">COUNTA(C2:C55)</f>
        <v>47</v>
      </c>
      <c r="D56" s="15">
        <f t="shared" si="0"/>
        <v>50</v>
      </c>
      <c r="E56" s="15">
        <f t="shared" si="0"/>
        <v>50</v>
      </c>
      <c r="F56" s="15">
        <f t="shared" si="0"/>
        <v>28</v>
      </c>
      <c r="G56" s="15">
        <f t="shared" si="0"/>
        <v>49</v>
      </c>
      <c r="H56" s="15">
        <f t="shared" si="0"/>
        <v>47</v>
      </c>
    </row>
    <row r="57" spans="1:8" x14ac:dyDescent="0.3">
      <c r="B57" s="16">
        <f>B56/50</f>
        <v>1</v>
      </c>
      <c r="C57" s="16">
        <f>C56/50</f>
        <v>0.94</v>
      </c>
      <c r="D57" s="16">
        <f t="shared" ref="D57:H57" si="1">D56/50</f>
        <v>1</v>
      </c>
      <c r="E57" s="16">
        <f t="shared" si="1"/>
        <v>1</v>
      </c>
      <c r="F57" s="16">
        <f t="shared" si="1"/>
        <v>0.56000000000000005</v>
      </c>
      <c r="G57" s="16">
        <f t="shared" si="1"/>
        <v>0.98</v>
      </c>
      <c r="H57" s="16">
        <f t="shared" si="1"/>
        <v>0.94</v>
      </c>
    </row>
  </sheetData>
  <autoFilter ref="A1:A55" xr:uid="{8D9D191B-6EC0-4DE2-8105-C4F4B0698410}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G4"/>
  <sheetViews>
    <sheetView workbookViewId="0">
      <selection activeCell="T25" sqref="T25"/>
    </sheetView>
  </sheetViews>
  <sheetFormatPr baseColWidth="10" defaultRowHeight="14.4" x14ac:dyDescent="0.3"/>
  <sheetData>
    <row r="1" spans="1:7" x14ac:dyDescent="0.3">
      <c r="A1" s="2" t="s">
        <v>7</v>
      </c>
      <c r="B1" s="2" t="s">
        <v>9</v>
      </c>
      <c r="C1" s="2" t="s">
        <v>737</v>
      </c>
      <c r="D1" s="2" t="s">
        <v>738</v>
      </c>
      <c r="E1" s="2" t="s">
        <v>739</v>
      </c>
      <c r="F1" s="2" t="s">
        <v>740</v>
      </c>
      <c r="G1" s="2" t="s">
        <v>741</v>
      </c>
    </row>
    <row r="2" spans="1:7" x14ac:dyDescent="0.3">
      <c r="A2">
        <v>53113</v>
      </c>
      <c r="B2" t="s">
        <v>43</v>
      </c>
      <c r="C2" t="s">
        <v>742</v>
      </c>
      <c r="D2" t="s">
        <v>82</v>
      </c>
      <c r="E2" t="s">
        <v>83</v>
      </c>
      <c r="F2" t="s">
        <v>743</v>
      </c>
      <c r="G2" t="s">
        <v>744</v>
      </c>
    </row>
    <row r="3" spans="1:7" x14ac:dyDescent="0.3">
      <c r="A3">
        <v>53113</v>
      </c>
      <c r="B3" t="s">
        <v>43</v>
      </c>
      <c r="C3" t="s">
        <v>742</v>
      </c>
      <c r="D3" t="s">
        <v>82</v>
      </c>
      <c r="E3" t="s">
        <v>83</v>
      </c>
      <c r="F3" t="s">
        <v>233</v>
      </c>
      <c r="G3" t="s">
        <v>232</v>
      </c>
    </row>
    <row r="4" spans="1:7" x14ac:dyDescent="0.3">
      <c r="A4">
        <v>53113</v>
      </c>
      <c r="B4" t="s">
        <v>43</v>
      </c>
      <c r="C4" t="s">
        <v>745</v>
      </c>
      <c r="D4" t="s">
        <v>82</v>
      </c>
      <c r="E4" t="s">
        <v>83</v>
      </c>
      <c r="F4" t="s">
        <v>233</v>
      </c>
      <c r="G4" t="s">
        <v>232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H321"/>
  <sheetViews>
    <sheetView workbookViewId="0">
      <selection activeCell="T25" sqref="T25"/>
    </sheetView>
  </sheetViews>
  <sheetFormatPr baseColWidth="10" defaultRowHeight="14.4" x14ac:dyDescent="0.3"/>
  <sheetData>
    <row r="1" spans="1:8" x14ac:dyDescent="0.3">
      <c r="A1" s="2" t="s">
        <v>7</v>
      </c>
      <c r="B1" s="2" t="s">
        <v>9</v>
      </c>
      <c r="C1" s="2" t="s">
        <v>737</v>
      </c>
      <c r="D1" s="2" t="s">
        <v>738</v>
      </c>
      <c r="E1" s="2" t="s">
        <v>739</v>
      </c>
      <c r="F1" s="2" t="s">
        <v>740</v>
      </c>
      <c r="G1" s="2" t="s">
        <v>741</v>
      </c>
      <c r="H1" s="2" t="s">
        <v>746</v>
      </c>
    </row>
    <row r="2" spans="1:8" x14ac:dyDescent="0.3">
      <c r="A2">
        <v>121</v>
      </c>
      <c r="B2" t="s">
        <v>43</v>
      </c>
      <c r="C2" t="s">
        <v>745</v>
      </c>
      <c r="D2" t="s">
        <v>72</v>
      </c>
      <c r="E2" t="s">
        <v>73</v>
      </c>
      <c r="F2" t="s">
        <v>38</v>
      </c>
      <c r="G2" t="s">
        <v>69</v>
      </c>
    </row>
    <row r="3" spans="1:8" x14ac:dyDescent="0.3">
      <c r="A3">
        <v>217</v>
      </c>
      <c r="B3" t="s">
        <v>43</v>
      </c>
      <c r="C3" t="s">
        <v>745</v>
      </c>
      <c r="D3" t="s">
        <v>92</v>
      </c>
      <c r="E3" t="s">
        <v>93</v>
      </c>
      <c r="F3" t="s">
        <v>89</v>
      </c>
      <c r="G3" t="s">
        <v>88</v>
      </c>
    </row>
    <row r="4" spans="1:8" x14ac:dyDescent="0.3">
      <c r="A4">
        <v>271</v>
      </c>
      <c r="B4" t="s">
        <v>43</v>
      </c>
      <c r="C4" t="s">
        <v>745</v>
      </c>
      <c r="D4" t="s">
        <v>102</v>
      </c>
      <c r="E4" t="s">
        <v>103</v>
      </c>
      <c r="F4" t="s">
        <v>95</v>
      </c>
      <c r="G4" t="s">
        <v>94</v>
      </c>
      <c r="H4">
        <v>1233523</v>
      </c>
    </row>
    <row r="5" spans="1:8" x14ac:dyDescent="0.3">
      <c r="A5">
        <v>447</v>
      </c>
      <c r="B5" t="s">
        <v>43</v>
      </c>
      <c r="C5" t="s">
        <v>745</v>
      </c>
      <c r="D5" t="s">
        <v>72</v>
      </c>
      <c r="E5" t="s">
        <v>73</v>
      </c>
      <c r="F5" t="s">
        <v>121</v>
      </c>
      <c r="G5" t="s">
        <v>120</v>
      </c>
    </row>
    <row r="6" spans="1:8" x14ac:dyDescent="0.3">
      <c r="A6">
        <v>535</v>
      </c>
      <c r="B6" t="s">
        <v>43</v>
      </c>
      <c r="C6" t="s">
        <v>745</v>
      </c>
      <c r="D6" t="s">
        <v>134</v>
      </c>
      <c r="E6" t="s">
        <v>135</v>
      </c>
      <c r="F6" t="s">
        <v>132</v>
      </c>
      <c r="G6" t="s">
        <v>131</v>
      </c>
      <c r="H6">
        <v>493144656</v>
      </c>
    </row>
    <row r="7" spans="1:8" x14ac:dyDescent="0.3">
      <c r="A7">
        <v>587</v>
      </c>
      <c r="B7" t="s">
        <v>43</v>
      </c>
      <c r="C7" t="s">
        <v>745</v>
      </c>
      <c r="D7" t="s">
        <v>143</v>
      </c>
      <c r="E7" t="s">
        <v>144</v>
      </c>
      <c r="F7" t="s">
        <v>137</v>
      </c>
      <c r="G7" t="s">
        <v>136</v>
      </c>
      <c r="H7">
        <v>408078</v>
      </c>
    </row>
    <row r="8" spans="1:8" x14ac:dyDescent="0.3">
      <c r="A8">
        <v>700</v>
      </c>
      <c r="B8" t="s">
        <v>43</v>
      </c>
      <c r="C8" t="s">
        <v>745</v>
      </c>
      <c r="D8" t="s">
        <v>160</v>
      </c>
      <c r="E8" t="s">
        <v>161</v>
      </c>
      <c r="F8" t="s">
        <v>158</v>
      </c>
      <c r="G8" t="s">
        <v>157</v>
      </c>
      <c r="H8">
        <v>1028224</v>
      </c>
    </row>
    <row r="9" spans="1:8" x14ac:dyDescent="0.3">
      <c r="A9">
        <v>920</v>
      </c>
      <c r="B9" t="s">
        <v>43</v>
      </c>
      <c r="C9" t="s">
        <v>745</v>
      </c>
      <c r="D9" t="s">
        <v>59</v>
      </c>
      <c r="E9" t="s">
        <v>60</v>
      </c>
      <c r="F9" t="s">
        <v>199</v>
      </c>
      <c r="G9" t="s">
        <v>198</v>
      </c>
      <c r="H9">
        <v>168337</v>
      </c>
    </row>
    <row r="10" spans="1:8" x14ac:dyDescent="0.3">
      <c r="A10">
        <v>961</v>
      </c>
      <c r="B10" t="s">
        <v>43</v>
      </c>
      <c r="C10" t="s">
        <v>745</v>
      </c>
      <c r="D10" t="s">
        <v>59</v>
      </c>
      <c r="E10" t="s">
        <v>60</v>
      </c>
      <c r="F10" t="s">
        <v>203</v>
      </c>
      <c r="G10" t="s">
        <v>202</v>
      </c>
      <c r="H10">
        <v>13565190</v>
      </c>
    </row>
    <row r="11" spans="1:8" x14ac:dyDescent="0.3">
      <c r="A11">
        <v>1044</v>
      </c>
      <c r="B11" t="s">
        <v>43</v>
      </c>
      <c r="C11" t="s">
        <v>745</v>
      </c>
      <c r="D11" t="s">
        <v>143</v>
      </c>
      <c r="E11" t="s">
        <v>144</v>
      </c>
      <c r="F11" t="s">
        <v>203</v>
      </c>
      <c r="G11" t="s">
        <v>208</v>
      </c>
      <c r="H11">
        <v>9362070</v>
      </c>
    </row>
    <row r="12" spans="1:8" x14ac:dyDescent="0.3">
      <c r="A12">
        <v>1061</v>
      </c>
      <c r="B12" t="s">
        <v>43</v>
      </c>
      <c r="C12" t="s">
        <v>745</v>
      </c>
      <c r="D12" t="s">
        <v>59</v>
      </c>
      <c r="E12" t="s">
        <v>60</v>
      </c>
      <c r="F12" t="s">
        <v>211</v>
      </c>
      <c r="G12" t="s">
        <v>210</v>
      </c>
      <c r="H12">
        <v>4667400</v>
      </c>
    </row>
    <row r="13" spans="1:8" x14ac:dyDescent="0.3">
      <c r="A13">
        <v>1276</v>
      </c>
      <c r="B13" t="s">
        <v>43</v>
      </c>
      <c r="C13" t="s">
        <v>745</v>
      </c>
      <c r="D13" t="s">
        <v>134</v>
      </c>
      <c r="E13" t="s">
        <v>135</v>
      </c>
      <c r="F13" t="s">
        <v>244</v>
      </c>
      <c r="G13" t="s">
        <v>243</v>
      </c>
      <c r="H13">
        <v>11195767</v>
      </c>
    </row>
    <row r="14" spans="1:8" x14ac:dyDescent="0.3">
      <c r="A14">
        <v>1336</v>
      </c>
      <c r="B14" t="s">
        <v>43</v>
      </c>
      <c r="C14" t="s">
        <v>745</v>
      </c>
      <c r="D14" t="s">
        <v>59</v>
      </c>
      <c r="E14" t="s">
        <v>60</v>
      </c>
      <c r="F14" t="s">
        <v>254</v>
      </c>
      <c r="G14" t="s">
        <v>253</v>
      </c>
      <c r="H14">
        <v>5622200</v>
      </c>
    </row>
    <row r="15" spans="1:8" x14ac:dyDescent="0.3">
      <c r="A15">
        <v>1385</v>
      </c>
      <c r="B15" t="s">
        <v>43</v>
      </c>
      <c r="C15" t="s">
        <v>745</v>
      </c>
      <c r="D15" t="s">
        <v>59</v>
      </c>
      <c r="E15" t="s">
        <v>60</v>
      </c>
      <c r="F15" t="s">
        <v>263</v>
      </c>
      <c r="G15" t="s">
        <v>262</v>
      </c>
      <c r="H15">
        <v>5543000</v>
      </c>
    </row>
    <row r="16" spans="1:8" x14ac:dyDescent="0.3">
      <c r="A16">
        <v>1485</v>
      </c>
      <c r="B16" t="s">
        <v>43</v>
      </c>
      <c r="C16" t="s">
        <v>745</v>
      </c>
      <c r="D16" t="s">
        <v>59</v>
      </c>
      <c r="E16" t="s">
        <v>60</v>
      </c>
      <c r="F16" t="s">
        <v>322</v>
      </c>
      <c r="G16" t="s">
        <v>321</v>
      </c>
      <c r="H16">
        <v>5370000</v>
      </c>
    </row>
    <row r="17" spans="1:8" x14ac:dyDescent="0.3">
      <c r="A17">
        <v>1542</v>
      </c>
      <c r="B17" t="s">
        <v>43</v>
      </c>
      <c r="C17" t="s">
        <v>745</v>
      </c>
      <c r="D17" t="s">
        <v>59</v>
      </c>
      <c r="E17" t="s">
        <v>60</v>
      </c>
      <c r="F17" t="s">
        <v>338</v>
      </c>
      <c r="G17" t="s">
        <v>337</v>
      </c>
      <c r="H17">
        <v>19492797</v>
      </c>
    </row>
    <row r="18" spans="1:8" x14ac:dyDescent="0.3">
      <c r="A18">
        <v>1581</v>
      </c>
      <c r="B18" t="s">
        <v>62</v>
      </c>
      <c r="C18" t="s">
        <v>745</v>
      </c>
      <c r="D18" t="s">
        <v>59</v>
      </c>
      <c r="E18" t="s">
        <v>60</v>
      </c>
      <c r="F18" t="s">
        <v>338</v>
      </c>
      <c r="G18" t="s">
        <v>337</v>
      </c>
      <c r="H18">
        <v>16003134</v>
      </c>
    </row>
    <row r="19" spans="1:8" x14ac:dyDescent="0.3">
      <c r="A19">
        <v>1593</v>
      </c>
      <c r="B19" t="s">
        <v>43</v>
      </c>
      <c r="C19" t="s">
        <v>745</v>
      </c>
      <c r="D19" t="s">
        <v>72</v>
      </c>
      <c r="E19" t="s">
        <v>73</v>
      </c>
      <c r="F19" t="s">
        <v>343</v>
      </c>
      <c r="G19" t="s">
        <v>342</v>
      </c>
    </row>
    <row r="20" spans="1:8" x14ac:dyDescent="0.3">
      <c r="A20">
        <v>1731</v>
      </c>
      <c r="B20" t="s">
        <v>43</v>
      </c>
      <c r="C20" t="s">
        <v>745</v>
      </c>
      <c r="D20" t="s">
        <v>189</v>
      </c>
      <c r="E20" t="s">
        <v>190</v>
      </c>
      <c r="F20" t="s">
        <v>187</v>
      </c>
      <c r="G20" t="s">
        <v>186</v>
      </c>
      <c r="H20">
        <v>1189145</v>
      </c>
    </row>
    <row r="21" spans="1:8" x14ac:dyDescent="0.3">
      <c r="A21">
        <v>1777</v>
      </c>
      <c r="B21" t="s">
        <v>43</v>
      </c>
      <c r="C21" t="s">
        <v>745</v>
      </c>
      <c r="D21" t="s">
        <v>59</v>
      </c>
      <c r="E21" t="s">
        <v>60</v>
      </c>
      <c r="F21" t="s">
        <v>273</v>
      </c>
      <c r="G21" t="s">
        <v>272</v>
      </c>
    </row>
    <row r="22" spans="1:8" x14ac:dyDescent="0.3">
      <c r="A22">
        <v>1856</v>
      </c>
      <c r="B22" t="s">
        <v>43</v>
      </c>
      <c r="C22" t="s">
        <v>745</v>
      </c>
      <c r="D22" t="s">
        <v>72</v>
      </c>
      <c r="E22" t="s">
        <v>283</v>
      </c>
      <c r="F22" t="s">
        <v>281</v>
      </c>
      <c r="G22" t="s">
        <v>280</v>
      </c>
      <c r="H22">
        <v>3804500</v>
      </c>
    </row>
    <row r="23" spans="1:8" x14ac:dyDescent="0.3">
      <c r="A23">
        <v>1910</v>
      </c>
      <c r="B23" t="s">
        <v>43</v>
      </c>
      <c r="C23" t="s">
        <v>745</v>
      </c>
      <c r="D23" t="s">
        <v>143</v>
      </c>
      <c r="E23" t="s">
        <v>144</v>
      </c>
      <c r="F23" t="s">
        <v>426</v>
      </c>
      <c r="G23" t="s">
        <v>425</v>
      </c>
    </row>
    <row r="24" spans="1:8" x14ac:dyDescent="0.3">
      <c r="A24">
        <v>1967</v>
      </c>
      <c r="B24" t="s">
        <v>43</v>
      </c>
      <c r="C24" t="s">
        <v>745</v>
      </c>
      <c r="D24" t="s">
        <v>270</v>
      </c>
      <c r="E24" t="s">
        <v>271</v>
      </c>
      <c r="F24" t="s">
        <v>442</v>
      </c>
      <c r="G24" t="s">
        <v>441</v>
      </c>
    </row>
    <row r="25" spans="1:8" x14ac:dyDescent="0.3">
      <c r="A25">
        <v>2024</v>
      </c>
      <c r="B25" t="s">
        <v>43</v>
      </c>
      <c r="C25" t="s">
        <v>745</v>
      </c>
      <c r="D25" t="s">
        <v>359</v>
      </c>
      <c r="E25" t="s">
        <v>436</v>
      </c>
      <c r="F25" t="s">
        <v>432</v>
      </c>
      <c r="G25" t="s">
        <v>431</v>
      </c>
    </row>
    <row r="26" spans="1:8" x14ac:dyDescent="0.3">
      <c r="A26">
        <v>2234</v>
      </c>
      <c r="B26" t="s">
        <v>43</v>
      </c>
      <c r="C26" t="s">
        <v>745</v>
      </c>
      <c r="D26" t="s">
        <v>160</v>
      </c>
      <c r="E26" t="s">
        <v>161</v>
      </c>
      <c r="F26" t="s">
        <v>233</v>
      </c>
      <c r="G26" t="s">
        <v>267</v>
      </c>
      <c r="H26">
        <v>7184000</v>
      </c>
    </row>
    <row r="27" spans="1:8" x14ac:dyDescent="0.3">
      <c r="A27">
        <v>2317</v>
      </c>
      <c r="B27" t="s">
        <v>643</v>
      </c>
      <c r="C27" t="s">
        <v>745</v>
      </c>
      <c r="D27" t="s">
        <v>59</v>
      </c>
      <c r="E27" t="s">
        <v>60</v>
      </c>
      <c r="F27" t="s">
        <v>672</v>
      </c>
      <c r="G27" t="s">
        <v>671</v>
      </c>
    </row>
    <row r="28" spans="1:8" x14ac:dyDescent="0.3">
      <c r="A28">
        <v>2334</v>
      </c>
      <c r="B28" t="s">
        <v>643</v>
      </c>
      <c r="C28" t="s">
        <v>745</v>
      </c>
      <c r="D28" t="s">
        <v>143</v>
      </c>
      <c r="E28" t="s">
        <v>144</v>
      </c>
      <c r="F28" t="s">
        <v>681</v>
      </c>
      <c r="G28" t="s">
        <v>680</v>
      </c>
    </row>
    <row r="29" spans="1:8" x14ac:dyDescent="0.3">
      <c r="A29">
        <v>2555</v>
      </c>
      <c r="B29" t="s">
        <v>115</v>
      </c>
      <c r="C29" t="s">
        <v>747</v>
      </c>
      <c r="D29" t="s">
        <v>317</v>
      </c>
      <c r="E29" t="s">
        <v>686</v>
      </c>
      <c r="F29" t="s">
        <v>488</v>
      </c>
      <c r="G29" t="s">
        <v>487</v>
      </c>
      <c r="H29">
        <v>3103599</v>
      </c>
    </row>
    <row r="30" spans="1:8" x14ac:dyDescent="0.3">
      <c r="A30">
        <v>2555</v>
      </c>
      <c r="B30" t="s">
        <v>115</v>
      </c>
      <c r="C30" t="s">
        <v>745</v>
      </c>
      <c r="D30" t="s">
        <v>317</v>
      </c>
      <c r="E30" t="s">
        <v>417</v>
      </c>
      <c r="F30" t="s">
        <v>488</v>
      </c>
      <c r="G30" t="s">
        <v>487</v>
      </c>
      <c r="H30">
        <v>3103599</v>
      </c>
    </row>
    <row r="31" spans="1:8" x14ac:dyDescent="0.3">
      <c r="A31">
        <v>2563</v>
      </c>
      <c r="B31" t="s">
        <v>43</v>
      </c>
      <c r="C31" t="s">
        <v>745</v>
      </c>
      <c r="D31" t="s">
        <v>59</v>
      </c>
      <c r="E31" t="s">
        <v>60</v>
      </c>
      <c r="F31" t="s">
        <v>548</v>
      </c>
      <c r="G31" t="s">
        <v>547</v>
      </c>
      <c r="H31">
        <v>11500590</v>
      </c>
    </row>
    <row r="32" spans="1:8" x14ac:dyDescent="0.3">
      <c r="A32">
        <v>2564</v>
      </c>
      <c r="B32" t="s">
        <v>43</v>
      </c>
      <c r="C32" t="s">
        <v>745</v>
      </c>
      <c r="D32" t="s">
        <v>72</v>
      </c>
      <c r="E32" t="s">
        <v>73</v>
      </c>
      <c r="F32" t="s">
        <v>554</v>
      </c>
      <c r="G32" t="s">
        <v>553</v>
      </c>
    </row>
    <row r="33" spans="1:8" x14ac:dyDescent="0.3">
      <c r="A33">
        <v>2596</v>
      </c>
      <c r="B33" t="s">
        <v>530</v>
      </c>
      <c r="C33" t="s">
        <v>745</v>
      </c>
      <c r="D33" t="s">
        <v>59</v>
      </c>
      <c r="E33" t="s">
        <v>60</v>
      </c>
      <c r="F33" t="s">
        <v>527</v>
      </c>
      <c r="G33" t="s">
        <v>526</v>
      </c>
    </row>
    <row r="34" spans="1:8" x14ac:dyDescent="0.3">
      <c r="A34">
        <v>2811</v>
      </c>
      <c r="B34" t="s">
        <v>659</v>
      </c>
      <c r="C34" t="s">
        <v>745</v>
      </c>
      <c r="D34" t="s">
        <v>59</v>
      </c>
      <c r="E34" t="s">
        <v>60</v>
      </c>
      <c r="F34" t="s">
        <v>654</v>
      </c>
      <c r="G34" t="s">
        <v>653</v>
      </c>
    </row>
    <row r="35" spans="1:8" x14ac:dyDescent="0.3">
      <c r="A35">
        <v>2850</v>
      </c>
      <c r="B35" t="s">
        <v>43</v>
      </c>
      <c r="C35" t="s">
        <v>747</v>
      </c>
      <c r="D35" t="s">
        <v>134</v>
      </c>
      <c r="E35" t="s">
        <v>748</v>
      </c>
      <c r="F35" t="s">
        <v>309</v>
      </c>
      <c r="G35" t="s">
        <v>308</v>
      </c>
      <c r="H35">
        <v>5509256</v>
      </c>
    </row>
    <row r="36" spans="1:8" x14ac:dyDescent="0.3">
      <c r="A36">
        <v>2850</v>
      </c>
      <c r="B36" t="s">
        <v>43</v>
      </c>
      <c r="C36" t="s">
        <v>745</v>
      </c>
      <c r="D36" t="s">
        <v>134</v>
      </c>
      <c r="E36" t="s">
        <v>135</v>
      </c>
      <c r="F36" t="s">
        <v>309</v>
      </c>
      <c r="G36" t="s">
        <v>308</v>
      </c>
      <c r="H36">
        <v>5509256</v>
      </c>
    </row>
    <row r="37" spans="1:8" x14ac:dyDescent="0.3">
      <c r="A37">
        <v>2929</v>
      </c>
      <c r="B37" t="s">
        <v>43</v>
      </c>
      <c r="C37" t="s">
        <v>745</v>
      </c>
      <c r="D37" t="s">
        <v>143</v>
      </c>
      <c r="E37" t="s">
        <v>144</v>
      </c>
      <c r="F37" t="s">
        <v>312</v>
      </c>
      <c r="G37" t="s">
        <v>311</v>
      </c>
      <c r="H37">
        <v>4854823</v>
      </c>
    </row>
    <row r="38" spans="1:8" x14ac:dyDescent="0.3">
      <c r="A38">
        <v>3051</v>
      </c>
      <c r="B38" t="s">
        <v>530</v>
      </c>
      <c r="C38" t="s">
        <v>745</v>
      </c>
      <c r="D38" t="s">
        <v>160</v>
      </c>
      <c r="E38" t="s">
        <v>161</v>
      </c>
      <c r="F38" t="s">
        <v>641</v>
      </c>
      <c r="G38" t="s">
        <v>640</v>
      </c>
    </row>
    <row r="39" spans="1:8" x14ac:dyDescent="0.3">
      <c r="A39">
        <v>3052</v>
      </c>
      <c r="B39" t="s">
        <v>643</v>
      </c>
      <c r="C39" t="s">
        <v>745</v>
      </c>
      <c r="D39" t="s">
        <v>160</v>
      </c>
      <c r="E39" t="s">
        <v>161</v>
      </c>
      <c r="F39" t="s">
        <v>641</v>
      </c>
      <c r="G39" t="s">
        <v>640</v>
      </c>
    </row>
    <row r="40" spans="1:8" x14ac:dyDescent="0.3">
      <c r="A40">
        <v>3108</v>
      </c>
      <c r="B40" t="s">
        <v>510</v>
      </c>
      <c r="C40" t="s">
        <v>745</v>
      </c>
      <c r="D40" t="s">
        <v>59</v>
      </c>
      <c r="E40" t="s">
        <v>60</v>
      </c>
      <c r="F40" t="s">
        <v>508</v>
      </c>
      <c r="G40" t="s">
        <v>507</v>
      </c>
    </row>
    <row r="41" spans="1:8" x14ac:dyDescent="0.3">
      <c r="A41">
        <v>3203</v>
      </c>
      <c r="B41" t="s">
        <v>43</v>
      </c>
      <c r="C41" t="s">
        <v>745</v>
      </c>
      <c r="D41" t="s">
        <v>59</v>
      </c>
      <c r="E41" t="s">
        <v>60</v>
      </c>
      <c r="F41" t="s">
        <v>347</v>
      </c>
      <c r="G41" t="s">
        <v>346</v>
      </c>
      <c r="H41">
        <v>4124288</v>
      </c>
    </row>
    <row r="42" spans="1:8" x14ac:dyDescent="0.3">
      <c r="A42">
        <v>3837</v>
      </c>
      <c r="B42" t="s">
        <v>43</v>
      </c>
      <c r="C42" t="s">
        <v>745</v>
      </c>
      <c r="D42" t="s">
        <v>92</v>
      </c>
      <c r="E42" t="s">
        <v>293</v>
      </c>
      <c r="F42" t="s">
        <v>296</v>
      </c>
      <c r="G42" t="s">
        <v>295</v>
      </c>
    </row>
    <row r="43" spans="1:8" x14ac:dyDescent="0.3">
      <c r="A43">
        <v>3854</v>
      </c>
      <c r="B43" t="s">
        <v>43</v>
      </c>
      <c r="C43" t="s">
        <v>745</v>
      </c>
      <c r="D43" t="s">
        <v>143</v>
      </c>
      <c r="E43" t="s">
        <v>467</v>
      </c>
      <c r="F43" t="s">
        <v>463</v>
      </c>
      <c r="G43" t="s">
        <v>462</v>
      </c>
      <c r="H43">
        <v>3420300</v>
      </c>
    </row>
    <row r="44" spans="1:8" x14ac:dyDescent="0.3">
      <c r="A44">
        <v>3929</v>
      </c>
      <c r="B44" t="s">
        <v>43</v>
      </c>
      <c r="C44" t="s">
        <v>745</v>
      </c>
      <c r="D44" t="s">
        <v>160</v>
      </c>
      <c r="E44" t="s">
        <v>161</v>
      </c>
      <c r="F44" t="s">
        <v>584</v>
      </c>
      <c r="G44" t="s">
        <v>583</v>
      </c>
      <c r="H44">
        <v>4820511</v>
      </c>
    </row>
    <row r="45" spans="1:8" x14ac:dyDescent="0.3">
      <c r="A45">
        <v>3935</v>
      </c>
      <c r="B45" t="s">
        <v>643</v>
      </c>
      <c r="C45" t="s">
        <v>745</v>
      </c>
      <c r="D45" t="s">
        <v>59</v>
      </c>
      <c r="E45" t="s">
        <v>60</v>
      </c>
      <c r="F45" t="s">
        <v>666</v>
      </c>
      <c r="G45" t="s">
        <v>665</v>
      </c>
    </row>
    <row r="46" spans="1:8" x14ac:dyDescent="0.3">
      <c r="A46">
        <v>4088</v>
      </c>
      <c r="B46" t="s">
        <v>43</v>
      </c>
      <c r="C46" t="s">
        <v>745</v>
      </c>
      <c r="D46" t="s">
        <v>59</v>
      </c>
      <c r="E46" t="s">
        <v>60</v>
      </c>
      <c r="F46" t="s">
        <v>111</v>
      </c>
      <c r="G46" t="s">
        <v>110</v>
      </c>
      <c r="H46">
        <v>5805000</v>
      </c>
    </row>
    <row r="47" spans="1:8" x14ac:dyDescent="0.3">
      <c r="A47">
        <v>4112</v>
      </c>
      <c r="B47" t="s">
        <v>43</v>
      </c>
      <c r="C47" t="s">
        <v>745</v>
      </c>
      <c r="D47" t="s">
        <v>118</v>
      </c>
      <c r="E47" t="s">
        <v>242</v>
      </c>
      <c r="F47" t="s">
        <v>240</v>
      </c>
      <c r="G47" t="s">
        <v>239</v>
      </c>
      <c r="H47">
        <v>12915112</v>
      </c>
    </row>
    <row r="48" spans="1:8" x14ac:dyDescent="0.3">
      <c r="A48">
        <v>4124</v>
      </c>
      <c r="B48" t="s">
        <v>43</v>
      </c>
      <c r="C48" t="s">
        <v>745</v>
      </c>
      <c r="D48" t="s">
        <v>82</v>
      </c>
      <c r="E48" t="s">
        <v>83</v>
      </c>
      <c r="F48" t="s">
        <v>38</v>
      </c>
      <c r="G48" t="s">
        <v>79</v>
      </c>
    </row>
    <row r="49" spans="1:8" x14ac:dyDescent="0.3">
      <c r="A49">
        <v>4164</v>
      </c>
      <c r="B49" t="s">
        <v>43</v>
      </c>
      <c r="C49" t="s">
        <v>745</v>
      </c>
      <c r="D49" t="s">
        <v>168</v>
      </c>
      <c r="E49" t="s">
        <v>169</v>
      </c>
      <c r="F49" t="s">
        <v>322</v>
      </c>
      <c r="G49" t="s">
        <v>329</v>
      </c>
      <c r="H49">
        <v>2974000</v>
      </c>
    </row>
    <row r="50" spans="1:8" x14ac:dyDescent="0.3">
      <c r="A50">
        <v>4186</v>
      </c>
      <c r="B50" t="s">
        <v>530</v>
      </c>
      <c r="C50" t="s">
        <v>745</v>
      </c>
      <c r="D50" t="s">
        <v>59</v>
      </c>
      <c r="E50" t="s">
        <v>60</v>
      </c>
      <c r="F50" t="s">
        <v>654</v>
      </c>
      <c r="G50" t="s">
        <v>653</v>
      </c>
    </row>
    <row r="51" spans="1:8" x14ac:dyDescent="0.3">
      <c r="A51">
        <v>4216</v>
      </c>
      <c r="B51" t="s">
        <v>139</v>
      </c>
      <c r="C51" t="s">
        <v>745</v>
      </c>
      <c r="D51" t="s">
        <v>143</v>
      </c>
      <c r="E51" t="s">
        <v>144</v>
      </c>
      <c r="F51" t="s">
        <v>137</v>
      </c>
      <c r="G51" t="s">
        <v>136</v>
      </c>
    </row>
    <row r="52" spans="1:8" x14ac:dyDescent="0.3">
      <c r="A52">
        <v>4349</v>
      </c>
      <c r="B52" t="s">
        <v>43</v>
      </c>
      <c r="C52" t="s">
        <v>745</v>
      </c>
      <c r="D52" t="s">
        <v>143</v>
      </c>
      <c r="E52" t="s">
        <v>144</v>
      </c>
      <c r="F52" t="s">
        <v>422</v>
      </c>
      <c r="G52" t="s">
        <v>421</v>
      </c>
      <c r="H52">
        <v>10369665</v>
      </c>
    </row>
    <row r="53" spans="1:8" x14ac:dyDescent="0.3">
      <c r="A53">
        <v>4382</v>
      </c>
      <c r="B53" t="s">
        <v>43</v>
      </c>
      <c r="C53" t="s">
        <v>745</v>
      </c>
      <c r="D53" t="s">
        <v>134</v>
      </c>
      <c r="E53" t="s">
        <v>135</v>
      </c>
      <c r="F53" t="s">
        <v>322</v>
      </c>
      <c r="G53" t="s">
        <v>326</v>
      </c>
      <c r="H53">
        <v>4245000</v>
      </c>
    </row>
    <row r="54" spans="1:8" x14ac:dyDescent="0.3">
      <c r="A54">
        <v>4466</v>
      </c>
      <c r="B54" t="s">
        <v>43</v>
      </c>
      <c r="C54" t="s">
        <v>745</v>
      </c>
      <c r="D54" t="s">
        <v>143</v>
      </c>
      <c r="E54" t="s">
        <v>144</v>
      </c>
      <c r="F54" t="s">
        <v>258</v>
      </c>
      <c r="G54" t="s">
        <v>257</v>
      </c>
      <c r="H54">
        <v>7341600</v>
      </c>
    </row>
    <row r="55" spans="1:8" x14ac:dyDescent="0.3">
      <c r="A55">
        <v>4828</v>
      </c>
      <c r="B55" t="s">
        <v>43</v>
      </c>
      <c r="C55" t="s">
        <v>745</v>
      </c>
      <c r="D55" t="s">
        <v>221</v>
      </c>
      <c r="E55" t="s">
        <v>222</v>
      </c>
      <c r="F55" t="s">
        <v>568</v>
      </c>
      <c r="G55" t="s">
        <v>567</v>
      </c>
      <c r="H55">
        <v>3932658</v>
      </c>
    </row>
    <row r="56" spans="1:8" x14ac:dyDescent="0.3">
      <c r="A56">
        <v>4879</v>
      </c>
      <c r="B56" t="s">
        <v>43</v>
      </c>
      <c r="C56" t="s">
        <v>745</v>
      </c>
      <c r="D56" t="s">
        <v>59</v>
      </c>
      <c r="E56" t="s">
        <v>60</v>
      </c>
      <c r="F56" t="s">
        <v>287</v>
      </c>
      <c r="G56" t="s">
        <v>286</v>
      </c>
      <c r="H56">
        <v>7300000</v>
      </c>
    </row>
    <row r="57" spans="1:8" x14ac:dyDescent="0.3">
      <c r="A57">
        <v>5071</v>
      </c>
      <c r="B57" t="s">
        <v>43</v>
      </c>
      <c r="C57" t="s">
        <v>745</v>
      </c>
      <c r="D57" t="s">
        <v>59</v>
      </c>
      <c r="E57" t="s">
        <v>60</v>
      </c>
      <c r="F57" t="s">
        <v>301</v>
      </c>
      <c r="G57" t="s">
        <v>300</v>
      </c>
    </row>
    <row r="58" spans="1:8" x14ac:dyDescent="0.3">
      <c r="A58">
        <v>5072</v>
      </c>
      <c r="B58" t="s">
        <v>43</v>
      </c>
      <c r="C58" t="s">
        <v>745</v>
      </c>
      <c r="D58" t="s">
        <v>59</v>
      </c>
      <c r="E58" t="s">
        <v>60</v>
      </c>
      <c r="F58" t="s">
        <v>475</v>
      </c>
      <c r="G58" t="s">
        <v>474</v>
      </c>
    </row>
    <row r="59" spans="1:8" x14ac:dyDescent="0.3">
      <c r="A59">
        <v>5654</v>
      </c>
      <c r="B59" t="s">
        <v>530</v>
      </c>
      <c r="C59" t="s">
        <v>745</v>
      </c>
      <c r="D59" t="s">
        <v>118</v>
      </c>
      <c r="E59" t="s">
        <v>576</v>
      </c>
      <c r="F59" t="s">
        <v>654</v>
      </c>
      <c r="G59" t="s">
        <v>653</v>
      </c>
    </row>
    <row r="60" spans="1:8" x14ac:dyDescent="0.3">
      <c r="A60">
        <v>5733</v>
      </c>
      <c r="B60" t="s">
        <v>43</v>
      </c>
      <c r="C60" t="s">
        <v>745</v>
      </c>
      <c r="D60" t="s">
        <v>143</v>
      </c>
      <c r="E60" t="s">
        <v>144</v>
      </c>
      <c r="F60" t="s">
        <v>211</v>
      </c>
      <c r="G60" t="s">
        <v>210</v>
      </c>
    </row>
    <row r="61" spans="1:8" x14ac:dyDescent="0.3">
      <c r="A61">
        <v>5806</v>
      </c>
      <c r="B61" t="s">
        <v>43</v>
      </c>
      <c r="C61" t="s">
        <v>745</v>
      </c>
      <c r="D61" t="s">
        <v>317</v>
      </c>
      <c r="E61" t="s">
        <v>318</v>
      </c>
      <c r="F61" t="s">
        <v>312</v>
      </c>
      <c r="G61" t="s">
        <v>311</v>
      </c>
    </row>
    <row r="62" spans="1:8" x14ac:dyDescent="0.3">
      <c r="A62">
        <v>5985</v>
      </c>
      <c r="B62" t="s">
        <v>43</v>
      </c>
      <c r="C62" t="s">
        <v>745</v>
      </c>
      <c r="D62" t="s">
        <v>168</v>
      </c>
      <c r="E62" t="s">
        <v>169</v>
      </c>
      <c r="F62" t="s">
        <v>584</v>
      </c>
      <c r="G62" t="s">
        <v>583</v>
      </c>
      <c r="H62">
        <v>3697530</v>
      </c>
    </row>
    <row r="63" spans="1:8" x14ac:dyDescent="0.3">
      <c r="A63">
        <v>5986</v>
      </c>
      <c r="B63" t="s">
        <v>43</v>
      </c>
      <c r="C63" t="s">
        <v>745</v>
      </c>
      <c r="D63" t="s">
        <v>406</v>
      </c>
      <c r="E63" t="s">
        <v>407</v>
      </c>
      <c r="F63" t="s">
        <v>584</v>
      </c>
      <c r="G63" t="s">
        <v>583</v>
      </c>
      <c r="H63">
        <v>4138754</v>
      </c>
    </row>
    <row r="64" spans="1:8" x14ac:dyDescent="0.3">
      <c r="A64">
        <v>5996</v>
      </c>
      <c r="B64" t="s">
        <v>43</v>
      </c>
      <c r="C64" t="s">
        <v>745</v>
      </c>
      <c r="D64" t="s">
        <v>160</v>
      </c>
      <c r="E64" t="s">
        <v>161</v>
      </c>
      <c r="F64" t="s">
        <v>273</v>
      </c>
      <c r="G64" t="s">
        <v>272</v>
      </c>
    </row>
    <row r="65" spans="1:8" x14ac:dyDescent="0.3">
      <c r="A65">
        <v>6044</v>
      </c>
      <c r="B65" t="s">
        <v>43</v>
      </c>
      <c r="C65" t="s">
        <v>745</v>
      </c>
      <c r="D65" t="s">
        <v>143</v>
      </c>
      <c r="E65" t="s">
        <v>275</v>
      </c>
      <c r="F65" t="s">
        <v>273</v>
      </c>
      <c r="G65" t="s">
        <v>272</v>
      </c>
    </row>
    <row r="66" spans="1:8" x14ac:dyDescent="0.3">
      <c r="A66">
        <v>6049</v>
      </c>
      <c r="B66" t="s">
        <v>43</v>
      </c>
      <c r="C66" t="s">
        <v>745</v>
      </c>
      <c r="D66" t="s">
        <v>134</v>
      </c>
      <c r="E66" t="s">
        <v>392</v>
      </c>
      <c r="F66" t="s">
        <v>374</v>
      </c>
      <c r="G66" t="s">
        <v>373</v>
      </c>
    </row>
    <row r="67" spans="1:8" x14ac:dyDescent="0.3">
      <c r="A67">
        <v>6050</v>
      </c>
      <c r="B67" t="s">
        <v>43</v>
      </c>
      <c r="C67" t="s">
        <v>745</v>
      </c>
      <c r="D67" t="s">
        <v>356</v>
      </c>
      <c r="E67" t="s">
        <v>357</v>
      </c>
      <c r="F67" t="s">
        <v>374</v>
      </c>
      <c r="G67" t="s">
        <v>373</v>
      </c>
    </row>
    <row r="68" spans="1:8" x14ac:dyDescent="0.3">
      <c r="A68">
        <v>6054</v>
      </c>
      <c r="B68" t="s">
        <v>43</v>
      </c>
      <c r="C68" t="s">
        <v>745</v>
      </c>
      <c r="D68" t="s">
        <v>168</v>
      </c>
      <c r="E68" t="s">
        <v>169</v>
      </c>
      <c r="F68" t="s">
        <v>374</v>
      </c>
      <c r="G68" t="s">
        <v>373</v>
      </c>
    </row>
    <row r="69" spans="1:8" x14ac:dyDescent="0.3">
      <c r="A69">
        <v>6056</v>
      </c>
      <c r="B69" t="s">
        <v>43</v>
      </c>
      <c r="C69" t="s">
        <v>745</v>
      </c>
      <c r="D69" t="s">
        <v>102</v>
      </c>
      <c r="E69" t="s">
        <v>103</v>
      </c>
      <c r="F69" t="s">
        <v>374</v>
      </c>
      <c r="G69" t="s">
        <v>373</v>
      </c>
    </row>
    <row r="70" spans="1:8" x14ac:dyDescent="0.3">
      <c r="A70">
        <v>6057</v>
      </c>
      <c r="B70" t="s">
        <v>43</v>
      </c>
      <c r="C70" t="s">
        <v>745</v>
      </c>
      <c r="D70" t="s">
        <v>143</v>
      </c>
      <c r="E70" t="s">
        <v>387</v>
      </c>
      <c r="F70" t="s">
        <v>374</v>
      </c>
      <c r="G70" t="s">
        <v>373</v>
      </c>
    </row>
    <row r="71" spans="1:8" x14ac:dyDescent="0.3">
      <c r="A71">
        <v>6058</v>
      </c>
      <c r="B71" t="s">
        <v>43</v>
      </c>
      <c r="C71" t="s">
        <v>745</v>
      </c>
      <c r="D71" t="s">
        <v>72</v>
      </c>
      <c r="E71" t="s">
        <v>283</v>
      </c>
      <c r="F71" t="s">
        <v>374</v>
      </c>
      <c r="G71" t="s">
        <v>373</v>
      </c>
    </row>
    <row r="72" spans="1:8" x14ac:dyDescent="0.3">
      <c r="A72">
        <v>6059</v>
      </c>
      <c r="B72" t="s">
        <v>43</v>
      </c>
      <c r="C72" t="s">
        <v>745</v>
      </c>
      <c r="D72" t="s">
        <v>160</v>
      </c>
      <c r="E72" t="s">
        <v>161</v>
      </c>
      <c r="F72" t="s">
        <v>374</v>
      </c>
      <c r="G72" t="s">
        <v>373</v>
      </c>
    </row>
    <row r="73" spans="1:8" x14ac:dyDescent="0.3">
      <c r="A73">
        <v>6060</v>
      </c>
      <c r="B73" t="s">
        <v>43</v>
      </c>
      <c r="C73" t="s">
        <v>745</v>
      </c>
      <c r="D73" t="s">
        <v>180</v>
      </c>
      <c r="E73" t="s">
        <v>181</v>
      </c>
      <c r="F73" t="s">
        <v>374</v>
      </c>
      <c r="G73" t="s">
        <v>373</v>
      </c>
    </row>
    <row r="74" spans="1:8" x14ac:dyDescent="0.3">
      <c r="A74">
        <v>6072</v>
      </c>
      <c r="B74" t="s">
        <v>43</v>
      </c>
      <c r="C74" t="s">
        <v>745</v>
      </c>
      <c r="D74" t="s">
        <v>143</v>
      </c>
      <c r="E74" t="s">
        <v>151</v>
      </c>
      <c r="F74" t="s">
        <v>374</v>
      </c>
      <c r="G74" t="s">
        <v>373</v>
      </c>
    </row>
    <row r="75" spans="1:8" x14ac:dyDescent="0.3">
      <c r="A75">
        <v>6074</v>
      </c>
      <c r="B75" t="s">
        <v>43</v>
      </c>
      <c r="C75" t="s">
        <v>745</v>
      </c>
      <c r="D75" t="s">
        <v>108</v>
      </c>
      <c r="E75" t="s">
        <v>403</v>
      </c>
      <c r="F75" t="s">
        <v>374</v>
      </c>
      <c r="G75" t="s">
        <v>373</v>
      </c>
    </row>
    <row r="76" spans="1:8" x14ac:dyDescent="0.3">
      <c r="A76">
        <v>6180</v>
      </c>
      <c r="B76" t="s">
        <v>43</v>
      </c>
      <c r="C76" t="s">
        <v>745</v>
      </c>
      <c r="D76" t="s">
        <v>353</v>
      </c>
      <c r="E76" t="s">
        <v>354</v>
      </c>
      <c r="F76" t="s">
        <v>374</v>
      </c>
      <c r="G76" t="s">
        <v>373</v>
      </c>
    </row>
    <row r="77" spans="1:8" x14ac:dyDescent="0.3">
      <c r="A77">
        <v>6297</v>
      </c>
      <c r="B77" t="s">
        <v>43</v>
      </c>
      <c r="C77" t="s">
        <v>745</v>
      </c>
      <c r="D77" t="s">
        <v>143</v>
      </c>
      <c r="E77" t="s">
        <v>275</v>
      </c>
      <c r="F77" t="s">
        <v>273</v>
      </c>
      <c r="G77" t="s">
        <v>272</v>
      </c>
    </row>
    <row r="78" spans="1:8" x14ac:dyDescent="0.3">
      <c r="A78">
        <v>6408</v>
      </c>
      <c r="B78" t="s">
        <v>43</v>
      </c>
      <c r="C78" t="s">
        <v>745</v>
      </c>
      <c r="D78" t="s">
        <v>359</v>
      </c>
      <c r="E78" t="s">
        <v>360</v>
      </c>
      <c r="F78" t="s">
        <v>347</v>
      </c>
      <c r="G78" t="s">
        <v>346</v>
      </c>
    </row>
    <row r="79" spans="1:8" x14ac:dyDescent="0.3">
      <c r="A79">
        <v>6544</v>
      </c>
      <c r="B79" t="s">
        <v>43</v>
      </c>
      <c r="C79" t="s">
        <v>745</v>
      </c>
      <c r="D79" t="s">
        <v>108</v>
      </c>
      <c r="E79" t="s">
        <v>109</v>
      </c>
      <c r="F79" t="s">
        <v>105</v>
      </c>
      <c r="G79" t="s">
        <v>104</v>
      </c>
      <c r="H79">
        <v>374425</v>
      </c>
    </row>
    <row r="80" spans="1:8" x14ac:dyDescent="0.3">
      <c r="A80">
        <v>7423</v>
      </c>
      <c r="B80" t="s">
        <v>530</v>
      </c>
      <c r="C80" t="s">
        <v>745</v>
      </c>
      <c r="D80" t="s">
        <v>143</v>
      </c>
      <c r="E80" t="s">
        <v>637</v>
      </c>
      <c r="F80" t="s">
        <v>633</v>
      </c>
      <c r="G80" t="s">
        <v>632</v>
      </c>
    </row>
    <row r="81" spans="1:8" x14ac:dyDescent="0.3">
      <c r="A81">
        <v>7490</v>
      </c>
      <c r="B81" t="s">
        <v>115</v>
      </c>
      <c r="C81" t="s">
        <v>745</v>
      </c>
      <c r="D81" t="s">
        <v>72</v>
      </c>
      <c r="E81" t="s">
        <v>73</v>
      </c>
      <c r="F81" t="s">
        <v>258</v>
      </c>
      <c r="G81" t="s">
        <v>260</v>
      </c>
      <c r="H81">
        <v>4317000</v>
      </c>
    </row>
    <row r="82" spans="1:8" x14ac:dyDescent="0.3">
      <c r="A82">
        <v>7511</v>
      </c>
      <c r="B82" t="s">
        <v>43</v>
      </c>
      <c r="C82" t="s">
        <v>745</v>
      </c>
      <c r="D82" t="s">
        <v>134</v>
      </c>
      <c r="E82" t="s">
        <v>135</v>
      </c>
      <c r="F82" t="s">
        <v>539</v>
      </c>
      <c r="G82" t="s">
        <v>538</v>
      </c>
      <c r="H82">
        <v>4567845</v>
      </c>
    </row>
    <row r="83" spans="1:8" x14ac:dyDescent="0.3">
      <c r="A83">
        <v>7571</v>
      </c>
      <c r="B83" t="s">
        <v>43</v>
      </c>
      <c r="C83" t="s">
        <v>745</v>
      </c>
      <c r="D83" t="s">
        <v>59</v>
      </c>
      <c r="E83" t="s">
        <v>60</v>
      </c>
      <c r="F83" t="s">
        <v>484</v>
      </c>
      <c r="G83" t="s">
        <v>483</v>
      </c>
      <c r="H83">
        <v>4793000</v>
      </c>
    </row>
    <row r="84" spans="1:8" x14ac:dyDescent="0.3">
      <c r="A84">
        <v>7777</v>
      </c>
      <c r="B84" t="s">
        <v>43</v>
      </c>
      <c r="C84" t="s">
        <v>747</v>
      </c>
      <c r="D84" t="s">
        <v>118</v>
      </c>
      <c r="E84" t="s">
        <v>242</v>
      </c>
      <c r="F84" t="s">
        <v>290</v>
      </c>
      <c r="G84" t="s">
        <v>289</v>
      </c>
      <c r="H84">
        <v>7090000</v>
      </c>
    </row>
    <row r="85" spans="1:8" x14ac:dyDescent="0.3">
      <c r="A85">
        <v>7777</v>
      </c>
      <c r="B85" t="s">
        <v>43</v>
      </c>
      <c r="C85" t="s">
        <v>745</v>
      </c>
      <c r="D85" t="s">
        <v>59</v>
      </c>
      <c r="E85" t="s">
        <v>60</v>
      </c>
      <c r="F85" t="s">
        <v>290</v>
      </c>
      <c r="G85" t="s">
        <v>289</v>
      </c>
      <c r="H85">
        <v>7090000</v>
      </c>
    </row>
    <row r="86" spans="1:8" x14ac:dyDescent="0.3">
      <c r="A86">
        <v>8667</v>
      </c>
      <c r="B86" t="s">
        <v>43</v>
      </c>
      <c r="C86" t="s">
        <v>745</v>
      </c>
      <c r="D86" t="s">
        <v>349</v>
      </c>
      <c r="E86" t="s">
        <v>350</v>
      </c>
      <c r="F86" t="s">
        <v>347</v>
      </c>
      <c r="G86" t="s">
        <v>346</v>
      </c>
    </row>
    <row r="87" spans="1:8" x14ac:dyDescent="0.3">
      <c r="A87">
        <v>8699</v>
      </c>
      <c r="B87" t="s">
        <v>43</v>
      </c>
      <c r="C87" t="s">
        <v>745</v>
      </c>
      <c r="D87" t="s">
        <v>349</v>
      </c>
      <c r="E87" t="s">
        <v>350</v>
      </c>
      <c r="F87" t="s">
        <v>347</v>
      </c>
      <c r="G87" t="s">
        <v>346</v>
      </c>
    </row>
    <row r="88" spans="1:8" x14ac:dyDescent="0.3">
      <c r="A88">
        <v>8709</v>
      </c>
      <c r="B88" t="s">
        <v>43</v>
      </c>
      <c r="C88" t="s">
        <v>745</v>
      </c>
      <c r="D88" t="s">
        <v>160</v>
      </c>
      <c r="E88" t="s">
        <v>333</v>
      </c>
      <c r="F88" t="s">
        <v>322</v>
      </c>
      <c r="G88" t="s">
        <v>331</v>
      </c>
    </row>
    <row r="89" spans="1:8" x14ac:dyDescent="0.3">
      <c r="A89">
        <v>8740</v>
      </c>
      <c r="B89" t="s">
        <v>43</v>
      </c>
      <c r="C89" t="s">
        <v>745</v>
      </c>
      <c r="D89" t="s">
        <v>143</v>
      </c>
      <c r="E89" t="s">
        <v>275</v>
      </c>
      <c r="F89" t="s">
        <v>484</v>
      </c>
      <c r="G89" t="s">
        <v>483</v>
      </c>
    </row>
    <row r="90" spans="1:8" x14ac:dyDescent="0.3">
      <c r="A90">
        <v>8898</v>
      </c>
      <c r="B90" t="s">
        <v>43</v>
      </c>
      <c r="C90" t="s">
        <v>745</v>
      </c>
      <c r="D90" t="s">
        <v>59</v>
      </c>
      <c r="E90" t="s">
        <v>60</v>
      </c>
      <c r="F90" t="s">
        <v>312</v>
      </c>
      <c r="G90" t="s">
        <v>311</v>
      </c>
    </row>
    <row r="91" spans="1:8" x14ac:dyDescent="0.3">
      <c r="A91">
        <v>8976</v>
      </c>
      <c r="B91" t="s">
        <v>43</v>
      </c>
      <c r="C91" t="s">
        <v>745</v>
      </c>
      <c r="D91" t="s">
        <v>108</v>
      </c>
      <c r="E91" t="s">
        <v>109</v>
      </c>
      <c r="F91" t="s">
        <v>447</v>
      </c>
      <c r="G91" t="s">
        <v>446</v>
      </c>
    </row>
    <row r="92" spans="1:8" x14ac:dyDescent="0.3">
      <c r="A92">
        <v>9107</v>
      </c>
      <c r="B92" t="s">
        <v>43</v>
      </c>
      <c r="C92" t="s">
        <v>745</v>
      </c>
      <c r="D92" t="s">
        <v>353</v>
      </c>
      <c r="E92" t="s">
        <v>354</v>
      </c>
      <c r="F92" t="s">
        <v>347</v>
      </c>
      <c r="G92" t="s">
        <v>346</v>
      </c>
    </row>
    <row r="93" spans="1:8" x14ac:dyDescent="0.3">
      <c r="A93">
        <v>9502</v>
      </c>
      <c r="B93" t="s">
        <v>43</v>
      </c>
      <c r="C93" t="s">
        <v>745</v>
      </c>
      <c r="D93" t="s">
        <v>59</v>
      </c>
      <c r="E93" t="s">
        <v>60</v>
      </c>
      <c r="F93" t="s">
        <v>497</v>
      </c>
      <c r="G93" t="s">
        <v>496</v>
      </c>
      <c r="H93">
        <v>5417150</v>
      </c>
    </row>
    <row r="94" spans="1:8" x14ac:dyDescent="0.3">
      <c r="A94">
        <v>9839</v>
      </c>
      <c r="B94" t="s">
        <v>43</v>
      </c>
      <c r="C94" t="s">
        <v>745</v>
      </c>
      <c r="D94" t="s">
        <v>134</v>
      </c>
      <c r="E94" t="s">
        <v>135</v>
      </c>
      <c r="F94" t="s">
        <v>544</v>
      </c>
      <c r="G94" t="s">
        <v>543</v>
      </c>
      <c r="H94">
        <v>333993</v>
      </c>
    </row>
    <row r="95" spans="1:8" x14ac:dyDescent="0.3">
      <c r="A95">
        <v>9853</v>
      </c>
      <c r="B95" t="s">
        <v>115</v>
      </c>
      <c r="C95" t="s">
        <v>745</v>
      </c>
      <c r="D95" t="s">
        <v>180</v>
      </c>
      <c r="E95" t="s">
        <v>181</v>
      </c>
      <c r="F95" t="s">
        <v>177</v>
      </c>
      <c r="G95" t="s">
        <v>176</v>
      </c>
      <c r="H95">
        <v>1135407</v>
      </c>
    </row>
    <row r="96" spans="1:8" x14ac:dyDescent="0.3">
      <c r="A96">
        <v>9877</v>
      </c>
      <c r="B96" t="s">
        <v>43</v>
      </c>
      <c r="C96" t="s">
        <v>745</v>
      </c>
      <c r="D96" t="s">
        <v>59</v>
      </c>
      <c r="E96" t="s">
        <v>60</v>
      </c>
      <c r="F96" t="s">
        <v>229</v>
      </c>
      <c r="G96" t="s">
        <v>228</v>
      </c>
      <c r="H96">
        <v>4800222</v>
      </c>
    </row>
    <row r="97" spans="1:8" x14ac:dyDescent="0.3">
      <c r="A97">
        <v>9899</v>
      </c>
      <c r="B97" t="s">
        <v>43</v>
      </c>
      <c r="C97" t="s">
        <v>747</v>
      </c>
      <c r="D97" t="s">
        <v>168</v>
      </c>
      <c r="E97" t="s">
        <v>749</v>
      </c>
      <c r="F97" t="s">
        <v>171</v>
      </c>
      <c r="G97" t="s">
        <v>170</v>
      </c>
      <c r="H97">
        <v>626300</v>
      </c>
    </row>
    <row r="98" spans="1:8" x14ac:dyDescent="0.3">
      <c r="A98">
        <v>9899</v>
      </c>
      <c r="B98" t="s">
        <v>43</v>
      </c>
      <c r="C98" t="s">
        <v>745</v>
      </c>
      <c r="D98" t="s">
        <v>168</v>
      </c>
      <c r="E98" t="s">
        <v>173</v>
      </c>
      <c r="F98" t="s">
        <v>171</v>
      </c>
      <c r="G98" t="s">
        <v>170</v>
      </c>
      <c r="H98">
        <v>626300</v>
      </c>
    </row>
    <row r="99" spans="1:8" x14ac:dyDescent="0.3">
      <c r="A99">
        <v>9942</v>
      </c>
      <c r="B99" t="s">
        <v>115</v>
      </c>
      <c r="C99" t="s">
        <v>745</v>
      </c>
      <c r="D99" t="s">
        <v>565</v>
      </c>
      <c r="E99" t="s">
        <v>566</v>
      </c>
      <c r="F99" t="s">
        <v>563</v>
      </c>
      <c r="G99" t="s">
        <v>562</v>
      </c>
      <c r="H99">
        <v>4098371</v>
      </c>
    </row>
    <row r="100" spans="1:8" x14ac:dyDescent="0.3">
      <c r="A100">
        <v>9992</v>
      </c>
      <c r="B100" t="s">
        <v>43</v>
      </c>
      <c r="C100" t="s">
        <v>745</v>
      </c>
      <c r="D100" t="s">
        <v>134</v>
      </c>
      <c r="E100" t="s">
        <v>135</v>
      </c>
      <c r="F100" t="s">
        <v>211</v>
      </c>
      <c r="G100" t="s">
        <v>210</v>
      </c>
    </row>
    <row r="101" spans="1:8" x14ac:dyDescent="0.3">
      <c r="A101">
        <v>10043</v>
      </c>
      <c r="B101" t="s">
        <v>643</v>
      </c>
      <c r="C101" t="s">
        <v>745</v>
      </c>
      <c r="D101" t="s">
        <v>317</v>
      </c>
      <c r="E101" t="s">
        <v>686</v>
      </c>
      <c r="F101" t="s">
        <v>681</v>
      </c>
      <c r="G101" t="s">
        <v>680</v>
      </c>
    </row>
    <row r="102" spans="1:8" x14ac:dyDescent="0.3">
      <c r="A102">
        <v>10052</v>
      </c>
      <c r="B102" t="s">
        <v>43</v>
      </c>
      <c r="C102" t="s">
        <v>747</v>
      </c>
      <c r="D102" t="s">
        <v>356</v>
      </c>
      <c r="E102" t="s">
        <v>750</v>
      </c>
      <c r="F102" t="s">
        <v>571</v>
      </c>
      <c r="G102" t="s">
        <v>570</v>
      </c>
      <c r="H102">
        <v>2839021</v>
      </c>
    </row>
    <row r="103" spans="1:8" x14ac:dyDescent="0.3">
      <c r="A103">
        <v>10052</v>
      </c>
      <c r="B103" t="s">
        <v>43</v>
      </c>
      <c r="C103" t="s">
        <v>745</v>
      </c>
      <c r="D103" t="s">
        <v>356</v>
      </c>
      <c r="E103" t="s">
        <v>357</v>
      </c>
      <c r="F103" t="s">
        <v>571</v>
      </c>
      <c r="G103" t="s">
        <v>570</v>
      </c>
      <c r="H103">
        <v>2839021</v>
      </c>
    </row>
    <row r="104" spans="1:8" x14ac:dyDescent="0.3">
      <c r="A104">
        <v>10305</v>
      </c>
      <c r="B104" t="s">
        <v>43</v>
      </c>
      <c r="C104" t="s">
        <v>745</v>
      </c>
      <c r="D104" t="s">
        <v>59</v>
      </c>
      <c r="E104" t="s">
        <v>60</v>
      </c>
      <c r="F104" t="s">
        <v>596</v>
      </c>
      <c r="G104" t="s">
        <v>595</v>
      </c>
    </row>
    <row r="105" spans="1:8" x14ac:dyDescent="0.3">
      <c r="A105">
        <v>10561</v>
      </c>
      <c r="B105" t="s">
        <v>43</v>
      </c>
      <c r="C105" t="s">
        <v>745</v>
      </c>
      <c r="D105" t="s">
        <v>59</v>
      </c>
      <c r="E105" t="s">
        <v>60</v>
      </c>
      <c r="F105" t="s">
        <v>500</v>
      </c>
      <c r="G105" t="s">
        <v>499</v>
      </c>
      <c r="H105">
        <v>5499000</v>
      </c>
    </row>
    <row r="106" spans="1:8" x14ac:dyDescent="0.3">
      <c r="A106">
        <v>10919</v>
      </c>
      <c r="B106" t="s">
        <v>510</v>
      </c>
      <c r="C106" t="s">
        <v>745</v>
      </c>
      <c r="D106" t="s">
        <v>102</v>
      </c>
      <c r="E106" t="s">
        <v>515</v>
      </c>
      <c r="F106" t="s">
        <v>508</v>
      </c>
      <c r="G106" t="s">
        <v>507</v>
      </c>
    </row>
    <row r="107" spans="1:8" x14ac:dyDescent="0.3">
      <c r="A107">
        <v>11969</v>
      </c>
      <c r="B107" t="s">
        <v>62</v>
      </c>
      <c r="C107" t="s">
        <v>745</v>
      </c>
      <c r="D107" t="s">
        <v>134</v>
      </c>
      <c r="E107" t="s">
        <v>135</v>
      </c>
      <c r="F107" t="s">
        <v>244</v>
      </c>
      <c r="G107" t="s">
        <v>243</v>
      </c>
      <c r="H107">
        <v>14151671</v>
      </c>
    </row>
    <row r="108" spans="1:8" x14ac:dyDescent="0.3">
      <c r="A108">
        <v>12509</v>
      </c>
      <c r="B108" t="s">
        <v>43</v>
      </c>
      <c r="C108" t="s">
        <v>745</v>
      </c>
      <c r="D108" t="s">
        <v>143</v>
      </c>
      <c r="E108" t="s">
        <v>151</v>
      </c>
      <c r="F108" t="s">
        <v>137</v>
      </c>
      <c r="G108" t="s">
        <v>136</v>
      </c>
      <c r="H108">
        <v>251070</v>
      </c>
    </row>
    <row r="109" spans="1:8" x14ac:dyDescent="0.3">
      <c r="A109">
        <v>12511</v>
      </c>
      <c r="B109" t="s">
        <v>43</v>
      </c>
      <c r="C109" t="s">
        <v>745</v>
      </c>
      <c r="D109" t="s">
        <v>143</v>
      </c>
      <c r="E109" t="s">
        <v>149</v>
      </c>
      <c r="F109" t="s">
        <v>137</v>
      </c>
      <c r="G109" t="s">
        <v>136</v>
      </c>
      <c r="H109">
        <v>248542</v>
      </c>
    </row>
    <row r="110" spans="1:8" x14ac:dyDescent="0.3">
      <c r="A110">
        <v>12613</v>
      </c>
      <c r="B110" t="s">
        <v>530</v>
      </c>
      <c r="C110" t="s">
        <v>745</v>
      </c>
      <c r="D110" t="s">
        <v>143</v>
      </c>
      <c r="E110" t="s">
        <v>144</v>
      </c>
      <c r="F110" t="s">
        <v>633</v>
      </c>
      <c r="G110" t="s">
        <v>632</v>
      </c>
    </row>
    <row r="111" spans="1:8" x14ac:dyDescent="0.3">
      <c r="A111">
        <v>12855</v>
      </c>
      <c r="B111" t="s">
        <v>530</v>
      </c>
      <c r="C111" t="s">
        <v>745</v>
      </c>
      <c r="D111" t="s">
        <v>59</v>
      </c>
      <c r="E111" t="s">
        <v>60</v>
      </c>
      <c r="F111" t="s">
        <v>654</v>
      </c>
      <c r="G111" t="s">
        <v>653</v>
      </c>
    </row>
    <row r="112" spans="1:8" x14ac:dyDescent="0.3">
      <c r="A112">
        <v>13275</v>
      </c>
      <c r="B112" t="s">
        <v>43</v>
      </c>
      <c r="C112" t="s">
        <v>745</v>
      </c>
      <c r="D112" t="s">
        <v>143</v>
      </c>
      <c r="E112" t="s">
        <v>387</v>
      </c>
      <c r="F112" t="s">
        <v>374</v>
      </c>
      <c r="G112" t="s">
        <v>373</v>
      </c>
    </row>
    <row r="113" spans="1:8" x14ac:dyDescent="0.3">
      <c r="A113">
        <v>13276</v>
      </c>
      <c r="B113" t="s">
        <v>43</v>
      </c>
      <c r="C113" t="s">
        <v>745</v>
      </c>
      <c r="D113" t="s">
        <v>143</v>
      </c>
      <c r="E113" t="s">
        <v>151</v>
      </c>
      <c r="F113" t="s">
        <v>374</v>
      </c>
      <c r="G113" t="s">
        <v>373</v>
      </c>
    </row>
    <row r="114" spans="1:8" x14ac:dyDescent="0.3">
      <c r="A114">
        <v>13293</v>
      </c>
      <c r="B114" t="s">
        <v>43</v>
      </c>
      <c r="C114" t="s">
        <v>745</v>
      </c>
      <c r="D114" t="s">
        <v>382</v>
      </c>
      <c r="E114" t="s">
        <v>383</v>
      </c>
      <c r="F114" t="s">
        <v>374</v>
      </c>
      <c r="G114" t="s">
        <v>373</v>
      </c>
    </row>
    <row r="115" spans="1:8" x14ac:dyDescent="0.3">
      <c r="A115">
        <v>13294</v>
      </c>
      <c r="B115" t="s">
        <v>43</v>
      </c>
      <c r="C115" t="s">
        <v>745</v>
      </c>
      <c r="D115" t="s">
        <v>353</v>
      </c>
      <c r="E115" t="s">
        <v>354</v>
      </c>
      <c r="F115" t="s">
        <v>374</v>
      </c>
      <c r="G115" t="s">
        <v>373</v>
      </c>
    </row>
    <row r="116" spans="1:8" x14ac:dyDescent="0.3">
      <c r="A116">
        <v>13297</v>
      </c>
      <c r="B116" t="s">
        <v>43</v>
      </c>
      <c r="C116" t="s">
        <v>745</v>
      </c>
      <c r="D116" t="s">
        <v>270</v>
      </c>
      <c r="E116" t="s">
        <v>271</v>
      </c>
      <c r="F116" t="s">
        <v>374</v>
      </c>
      <c r="G116" t="s">
        <v>373</v>
      </c>
      <c r="H116">
        <v>4158380</v>
      </c>
    </row>
    <row r="117" spans="1:8" x14ac:dyDescent="0.3">
      <c r="A117">
        <v>13313</v>
      </c>
      <c r="B117" t="s">
        <v>43</v>
      </c>
      <c r="C117" t="s">
        <v>745</v>
      </c>
      <c r="D117" t="s">
        <v>143</v>
      </c>
      <c r="E117" t="s">
        <v>410</v>
      </c>
      <c r="F117" t="s">
        <v>374</v>
      </c>
      <c r="G117" t="s">
        <v>373</v>
      </c>
    </row>
    <row r="118" spans="1:8" x14ac:dyDescent="0.3">
      <c r="A118">
        <v>13314</v>
      </c>
      <c r="B118" t="s">
        <v>43</v>
      </c>
      <c r="C118" t="s">
        <v>745</v>
      </c>
      <c r="D118" t="s">
        <v>143</v>
      </c>
      <c r="E118" t="s">
        <v>144</v>
      </c>
      <c r="F118" t="s">
        <v>374</v>
      </c>
      <c r="G118" t="s">
        <v>373</v>
      </c>
      <c r="H118">
        <v>4158380</v>
      </c>
    </row>
    <row r="119" spans="1:8" x14ac:dyDescent="0.3">
      <c r="A119">
        <v>13328</v>
      </c>
      <c r="B119" t="s">
        <v>43</v>
      </c>
      <c r="C119" t="s">
        <v>745</v>
      </c>
      <c r="D119" t="s">
        <v>134</v>
      </c>
      <c r="E119" t="s">
        <v>392</v>
      </c>
      <c r="F119" t="s">
        <v>374</v>
      </c>
      <c r="G119" t="s">
        <v>373</v>
      </c>
    </row>
    <row r="120" spans="1:8" x14ac:dyDescent="0.3">
      <c r="A120">
        <v>13344</v>
      </c>
      <c r="B120" t="s">
        <v>43</v>
      </c>
      <c r="C120" t="s">
        <v>745</v>
      </c>
      <c r="D120" t="s">
        <v>356</v>
      </c>
      <c r="E120" t="s">
        <v>357</v>
      </c>
      <c r="F120" t="s">
        <v>374</v>
      </c>
      <c r="G120" t="s">
        <v>373</v>
      </c>
      <c r="H120">
        <v>4158380</v>
      </c>
    </row>
    <row r="121" spans="1:8" x14ac:dyDescent="0.3">
      <c r="A121">
        <v>13345</v>
      </c>
      <c r="B121" t="s">
        <v>43</v>
      </c>
      <c r="C121" t="s">
        <v>745</v>
      </c>
      <c r="D121" t="s">
        <v>189</v>
      </c>
      <c r="E121" t="s">
        <v>190</v>
      </c>
      <c r="F121" t="s">
        <v>374</v>
      </c>
      <c r="G121" t="s">
        <v>373</v>
      </c>
    </row>
    <row r="122" spans="1:8" x14ac:dyDescent="0.3">
      <c r="A122">
        <v>13346</v>
      </c>
      <c r="B122" t="s">
        <v>43</v>
      </c>
      <c r="C122" t="s">
        <v>745</v>
      </c>
      <c r="D122" t="s">
        <v>406</v>
      </c>
      <c r="E122" t="s">
        <v>407</v>
      </c>
      <c r="F122" t="s">
        <v>374</v>
      </c>
      <c r="G122" t="s">
        <v>373</v>
      </c>
    </row>
    <row r="123" spans="1:8" x14ac:dyDescent="0.3">
      <c r="A123">
        <v>13348</v>
      </c>
      <c r="B123" t="s">
        <v>43</v>
      </c>
      <c r="C123" t="s">
        <v>745</v>
      </c>
      <c r="D123" t="s">
        <v>168</v>
      </c>
      <c r="E123" t="s">
        <v>169</v>
      </c>
      <c r="F123" t="s">
        <v>374</v>
      </c>
      <c r="G123" t="s">
        <v>373</v>
      </c>
    </row>
    <row r="124" spans="1:8" x14ac:dyDescent="0.3">
      <c r="A124">
        <v>13349</v>
      </c>
      <c r="B124" t="s">
        <v>43</v>
      </c>
      <c r="C124" t="s">
        <v>745</v>
      </c>
      <c r="D124" t="s">
        <v>72</v>
      </c>
      <c r="E124" t="s">
        <v>283</v>
      </c>
      <c r="F124" t="s">
        <v>374</v>
      </c>
      <c r="G124" t="s">
        <v>373</v>
      </c>
    </row>
    <row r="125" spans="1:8" x14ac:dyDescent="0.3">
      <c r="A125">
        <v>13350</v>
      </c>
      <c r="B125" t="s">
        <v>43</v>
      </c>
      <c r="C125" t="s">
        <v>747</v>
      </c>
      <c r="D125" t="s">
        <v>92</v>
      </c>
      <c r="E125" t="s">
        <v>751</v>
      </c>
      <c r="F125" t="s">
        <v>374</v>
      </c>
      <c r="G125" t="s">
        <v>373</v>
      </c>
      <c r="H125">
        <v>4158380</v>
      </c>
    </row>
    <row r="126" spans="1:8" x14ac:dyDescent="0.3">
      <c r="A126">
        <v>13350</v>
      </c>
      <c r="B126" t="s">
        <v>43</v>
      </c>
      <c r="C126" t="s">
        <v>745</v>
      </c>
      <c r="D126" t="s">
        <v>92</v>
      </c>
      <c r="E126" t="s">
        <v>293</v>
      </c>
      <c r="F126" t="s">
        <v>374</v>
      </c>
      <c r="G126" t="s">
        <v>373</v>
      </c>
      <c r="H126">
        <v>4158380</v>
      </c>
    </row>
    <row r="127" spans="1:8" x14ac:dyDescent="0.3">
      <c r="A127">
        <v>13351</v>
      </c>
      <c r="B127" t="s">
        <v>115</v>
      </c>
      <c r="C127" t="s">
        <v>745</v>
      </c>
      <c r="D127" t="s">
        <v>180</v>
      </c>
      <c r="E127" t="s">
        <v>181</v>
      </c>
      <c r="F127" t="s">
        <v>374</v>
      </c>
      <c r="G127" t="s">
        <v>373</v>
      </c>
      <c r="H127">
        <v>4158380</v>
      </c>
    </row>
    <row r="128" spans="1:8" x14ac:dyDescent="0.3">
      <c r="A128">
        <v>13352</v>
      </c>
      <c r="B128" t="s">
        <v>43</v>
      </c>
      <c r="C128" t="s">
        <v>745</v>
      </c>
      <c r="D128" t="s">
        <v>317</v>
      </c>
      <c r="E128" t="s">
        <v>417</v>
      </c>
      <c r="F128" t="s">
        <v>374</v>
      </c>
      <c r="G128" t="s">
        <v>373</v>
      </c>
    </row>
    <row r="129" spans="1:8" x14ac:dyDescent="0.3">
      <c r="A129">
        <v>13353</v>
      </c>
      <c r="B129" t="s">
        <v>43</v>
      </c>
      <c r="C129" t="s">
        <v>745</v>
      </c>
      <c r="D129" t="s">
        <v>82</v>
      </c>
      <c r="E129" t="s">
        <v>83</v>
      </c>
      <c r="F129" t="s">
        <v>374</v>
      </c>
      <c r="G129" t="s">
        <v>373</v>
      </c>
    </row>
    <row r="130" spans="1:8" x14ac:dyDescent="0.3">
      <c r="A130">
        <v>13354</v>
      </c>
      <c r="B130" t="s">
        <v>43</v>
      </c>
      <c r="C130" t="s">
        <v>745</v>
      </c>
      <c r="D130" t="s">
        <v>160</v>
      </c>
      <c r="E130" t="s">
        <v>161</v>
      </c>
      <c r="F130" t="s">
        <v>374</v>
      </c>
      <c r="G130" t="s">
        <v>373</v>
      </c>
    </row>
    <row r="131" spans="1:8" x14ac:dyDescent="0.3">
      <c r="A131">
        <v>13355</v>
      </c>
      <c r="B131" t="s">
        <v>43</v>
      </c>
      <c r="C131" t="s">
        <v>745</v>
      </c>
      <c r="D131" t="s">
        <v>102</v>
      </c>
      <c r="E131" t="s">
        <v>103</v>
      </c>
      <c r="F131" t="s">
        <v>374</v>
      </c>
      <c r="G131" t="s">
        <v>373</v>
      </c>
    </row>
    <row r="132" spans="1:8" x14ac:dyDescent="0.3">
      <c r="A132">
        <v>13357</v>
      </c>
      <c r="B132" t="s">
        <v>43</v>
      </c>
      <c r="C132" t="s">
        <v>745</v>
      </c>
      <c r="D132" t="s">
        <v>221</v>
      </c>
      <c r="E132" t="s">
        <v>222</v>
      </c>
      <c r="F132" t="s">
        <v>374</v>
      </c>
      <c r="G132" t="s">
        <v>373</v>
      </c>
      <c r="H132">
        <v>4235360</v>
      </c>
    </row>
    <row r="133" spans="1:8" x14ac:dyDescent="0.3">
      <c r="A133">
        <v>13361</v>
      </c>
      <c r="B133" t="s">
        <v>43</v>
      </c>
      <c r="C133" t="s">
        <v>745</v>
      </c>
      <c r="D133" t="s">
        <v>108</v>
      </c>
      <c r="E133" t="s">
        <v>403</v>
      </c>
      <c r="F133" t="s">
        <v>374</v>
      </c>
      <c r="G133" t="s">
        <v>373</v>
      </c>
    </row>
    <row r="134" spans="1:8" x14ac:dyDescent="0.3">
      <c r="A134">
        <v>13661</v>
      </c>
      <c r="B134" t="s">
        <v>510</v>
      </c>
      <c r="C134" t="s">
        <v>745</v>
      </c>
      <c r="D134" t="s">
        <v>59</v>
      </c>
      <c r="E134" t="s">
        <v>60</v>
      </c>
      <c r="F134" t="s">
        <v>508</v>
      </c>
      <c r="G134" t="s">
        <v>507</v>
      </c>
    </row>
    <row r="135" spans="1:8" x14ac:dyDescent="0.3">
      <c r="A135">
        <v>13730</v>
      </c>
      <c r="B135" t="s">
        <v>43</v>
      </c>
      <c r="C135" t="s">
        <v>745</v>
      </c>
      <c r="D135" t="s">
        <v>143</v>
      </c>
      <c r="E135" t="s">
        <v>144</v>
      </c>
      <c r="F135" t="s">
        <v>347</v>
      </c>
      <c r="G135" t="s">
        <v>346</v>
      </c>
      <c r="H135">
        <v>3747888</v>
      </c>
    </row>
    <row r="136" spans="1:8" x14ac:dyDescent="0.3">
      <c r="A136">
        <v>13734</v>
      </c>
      <c r="B136" t="s">
        <v>43</v>
      </c>
      <c r="C136" t="s">
        <v>745</v>
      </c>
      <c r="D136" t="s">
        <v>356</v>
      </c>
      <c r="E136" t="s">
        <v>357</v>
      </c>
      <c r="F136" t="s">
        <v>347</v>
      </c>
      <c r="G136" t="s">
        <v>346</v>
      </c>
      <c r="H136">
        <v>3490832</v>
      </c>
    </row>
    <row r="137" spans="1:8" x14ac:dyDescent="0.3">
      <c r="A137">
        <v>14243</v>
      </c>
      <c r="B137" t="s">
        <v>530</v>
      </c>
      <c r="C137" t="s">
        <v>745</v>
      </c>
      <c r="D137" t="s">
        <v>160</v>
      </c>
      <c r="E137" t="s">
        <v>161</v>
      </c>
      <c r="F137" t="s">
        <v>641</v>
      </c>
      <c r="G137" t="s">
        <v>640</v>
      </c>
    </row>
    <row r="138" spans="1:8" x14ac:dyDescent="0.3">
      <c r="A138">
        <v>14299</v>
      </c>
      <c r="B138" t="s">
        <v>643</v>
      </c>
      <c r="C138" t="s">
        <v>745</v>
      </c>
      <c r="D138" t="s">
        <v>59</v>
      </c>
      <c r="E138" t="s">
        <v>60</v>
      </c>
      <c r="F138" t="s">
        <v>666</v>
      </c>
      <c r="G138" t="s">
        <v>665</v>
      </c>
    </row>
    <row r="139" spans="1:8" x14ac:dyDescent="0.3">
      <c r="A139">
        <v>14314</v>
      </c>
      <c r="B139" t="s">
        <v>43</v>
      </c>
      <c r="C139" t="s">
        <v>745</v>
      </c>
      <c r="D139" t="s">
        <v>143</v>
      </c>
      <c r="E139" t="s">
        <v>144</v>
      </c>
      <c r="F139" t="s">
        <v>211</v>
      </c>
      <c r="G139" t="s">
        <v>210</v>
      </c>
    </row>
    <row r="140" spans="1:8" x14ac:dyDescent="0.3">
      <c r="A140">
        <v>14353</v>
      </c>
      <c r="B140" t="s">
        <v>530</v>
      </c>
      <c r="C140" t="s">
        <v>745</v>
      </c>
      <c r="D140" t="s">
        <v>143</v>
      </c>
      <c r="E140" t="s">
        <v>637</v>
      </c>
      <c r="F140" t="s">
        <v>633</v>
      </c>
      <c r="G140" t="s">
        <v>632</v>
      </c>
    </row>
    <row r="141" spans="1:8" x14ac:dyDescent="0.3">
      <c r="A141">
        <v>14544</v>
      </c>
      <c r="B141" t="s">
        <v>643</v>
      </c>
      <c r="C141" t="s">
        <v>745</v>
      </c>
      <c r="D141" t="s">
        <v>59</v>
      </c>
      <c r="E141" t="s">
        <v>60</v>
      </c>
      <c r="F141" t="s">
        <v>688</v>
      </c>
      <c r="G141" t="s">
        <v>687</v>
      </c>
    </row>
    <row r="142" spans="1:8" x14ac:dyDescent="0.3">
      <c r="A142">
        <v>14597</v>
      </c>
      <c r="B142" t="s">
        <v>659</v>
      </c>
      <c r="C142" t="s">
        <v>745</v>
      </c>
      <c r="D142" t="s">
        <v>59</v>
      </c>
      <c r="E142" t="s">
        <v>60</v>
      </c>
      <c r="F142" t="s">
        <v>654</v>
      </c>
      <c r="G142" t="s">
        <v>653</v>
      </c>
    </row>
    <row r="143" spans="1:8" x14ac:dyDescent="0.3">
      <c r="A143">
        <v>14717</v>
      </c>
      <c r="B143" t="s">
        <v>43</v>
      </c>
      <c r="C143" t="s">
        <v>745</v>
      </c>
      <c r="D143" t="s">
        <v>59</v>
      </c>
      <c r="E143" t="s">
        <v>60</v>
      </c>
      <c r="F143" t="s">
        <v>301</v>
      </c>
      <c r="G143" t="s">
        <v>300</v>
      </c>
    </row>
    <row r="144" spans="1:8" x14ac:dyDescent="0.3">
      <c r="A144">
        <v>15170</v>
      </c>
      <c r="B144" t="s">
        <v>43</v>
      </c>
      <c r="C144" t="s">
        <v>745</v>
      </c>
      <c r="D144" t="s">
        <v>353</v>
      </c>
      <c r="E144" t="s">
        <v>354</v>
      </c>
      <c r="F144" t="s">
        <v>347</v>
      </c>
      <c r="G144" t="s">
        <v>346</v>
      </c>
    </row>
    <row r="145" spans="1:8" x14ac:dyDescent="0.3">
      <c r="A145">
        <v>15202</v>
      </c>
      <c r="B145" t="s">
        <v>643</v>
      </c>
      <c r="C145" t="s">
        <v>745</v>
      </c>
      <c r="D145" t="s">
        <v>143</v>
      </c>
      <c r="E145" t="s">
        <v>144</v>
      </c>
      <c r="F145" t="s">
        <v>681</v>
      </c>
      <c r="G145" t="s">
        <v>680</v>
      </c>
    </row>
    <row r="146" spans="1:8" x14ac:dyDescent="0.3">
      <c r="A146">
        <v>15258</v>
      </c>
      <c r="B146" t="s">
        <v>43</v>
      </c>
      <c r="C146" t="s">
        <v>745</v>
      </c>
      <c r="D146" t="s">
        <v>143</v>
      </c>
      <c r="E146" t="s">
        <v>144</v>
      </c>
      <c r="F146" t="s">
        <v>426</v>
      </c>
      <c r="G146" t="s">
        <v>425</v>
      </c>
    </row>
    <row r="147" spans="1:8" x14ac:dyDescent="0.3">
      <c r="A147">
        <v>15333</v>
      </c>
      <c r="B147" t="s">
        <v>43</v>
      </c>
      <c r="C147" t="s">
        <v>745</v>
      </c>
      <c r="D147" t="s">
        <v>59</v>
      </c>
      <c r="E147" t="s">
        <v>60</v>
      </c>
      <c r="F147" t="s">
        <v>312</v>
      </c>
      <c r="G147" t="s">
        <v>311</v>
      </c>
    </row>
    <row r="148" spans="1:8" x14ac:dyDescent="0.3">
      <c r="A148">
        <v>15726</v>
      </c>
      <c r="B148" t="s">
        <v>643</v>
      </c>
      <c r="C148" t="s">
        <v>745</v>
      </c>
      <c r="D148" t="s">
        <v>59</v>
      </c>
      <c r="E148" t="s">
        <v>60</v>
      </c>
      <c r="F148" t="s">
        <v>672</v>
      </c>
      <c r="G148" t="s">
        <v>671</v>
      </c>
    </row>
    <row r="149" spans="1:8" x14ac:dyDescent="0.3">
      <c r="A149">
        <v>16234</v>
      </c>
      <c r="B149" t="s">
        <v>43</v>
      </c>
      <c r="C149" t="s">
        <v>745</v>
      </c>
      <c r="D149" t="s">
        <v>59</v>
      </c>
      <c r="E149" t="s">
        <v>60</v>
      </c>
      <c r="F149" t="s">
        <v>374</v>
      </c>
      <c r="G149" t="s">
        <v>373</v>
      </c>
      <c r="H149">
        <v>4725034</v>
      </c>
    </row>
    <row r="150" spans="1:8" x14ac:dyDescent="0.3">
      <c r="A150">
        <v>16752</v>
      </c>
      <c r="B150" t="s">
        <v>530</v>
      </c>
      <c r="C150" t="s">
        <v>745</v>
      </c>
      <c r="D150" t="s">
        <v>59</v>
      </c>
      <c r="E150" t="s">
        <v>60</v>
      </c>
      <c r="F150" t="s">
        <v>527</v>
      </c>
      <c r="G150" t="s">
        <v>526</v>
      </c>
    </row>
    <row r="151" spans="1:8" x14ac:dyDescent="0.3">
      <c r="A151">
        <v>16788</v>
      </c>
      <c r="B151" t="s">
        <v>530</v>
      </c>
      <c r="C151" t="s">
        <v>745</v>
      </c>
      <c r="D151" t="s">
        <v>59</v>
      </c>
      <c r="E151" t="s">
        <v>60</v>
      </c>
      <c r="F151" t="s">
        <v>527</v>
      </c>
      <c r="G151" t="s">
        <v>526</v>
      </c>
    </row>
    <row r="152" spans="1:8" x14ac:dyDescent="0.3">
      <c r="A152">
        <v>16940</v>
      </c>
      <c r="B152" t="s">
        <v>43</v>
      </c>
      <c r="C152" t="s">
        <v>745</v>
      </c>
      <c r="D152" t="s">
        <v>59</v>
      </c>
      <c r="E152" t="s">
        <v>60</v>
      </c>
      <c r="F152" t="s">
        <v>38</v>
      </c>
      <c r="G152" t="s">
        <v>37</v>
      </c>
    </row>
    <row r="153" spans="1:8" x14ac:dyDescent="0.3">
      <c r="A153">
        <v>17486</v>
      </c>
      <c r="B153" t="s">
        <v>62</v>
      </c>
      <c r="C153" t="s">
        <v>745</v>
      </c>
      <c r="D153" t="s">
        <v>59</v>
      </c>
      <c r="E153" t="s">
        <v>60</v>
      </c>
      <c r="F153" t="s">
        <v>199</v>
      </c>
      <c r="G153" t="s">
        <v>198</v>
      </c>
    </row>
    <row r="154" spans="1:8" x14ac:dyDescent="0.3">
      <c r="A154">
        <v>17506</v>
      </c>
      <c r="B154" t="s">
        <v>43</v>
      </c>
      <c r="C154" t="s">
        <v>745</v>
      </c>
      <c r="D154" t="s">
        <v>72</v>
      </c>
      <c r="E154" t="s">
        <v>73</v>
      </c>
      <c r="F154" t="s">
        <v>233</v>
      </c>
      <c r="G154" t="s">
        <v>232</v>
      </c>
      <c r="H154">
        <v>9747956</v>
      </c>
    </row>
    <row r="155" spans="1:8" x14ac:dyDescent="0.3">
      <c r="A155">
        <v>17582</v>
      </c>
      <c r="B155" t="s">
        <v>43</v>
      </c>
      <c r="C155" t="s">
        <v>745</v>
      </c>
      <c r="D155" t="s">
        <v>72</v>
      </c>
      <c r="E155" t="s">
        <v>82</v>
      </c>
      <c r="F155" t="s">
        <v>560</v>
      </c>
      <c r="G155" t="s">
        <v>559</v>
      </c>
    </row>
    <row r="156" spans="1:8" x14ac:dyDescent="0.3">
      <c r="A156">
        <v>20095</v>
      </c>
      <c r="B156" t="s">
        <v>43</v>
      </c>
      <c r="C156" t="s">
        <v>745</v>
      </c>
      <c r="D156" t="s">
        <v>143</v>
      </c>
      <c r="E156" t="s">
        <v>144</v>
      </c>
      <c r="F156" t="s">
        <v>426</v>
      </c>
      <c r="G156" t="s">
        <v>425</v>
      </c>
      <c r="H156">
        <v>7333000</v>
      </c>
    </row>
    <row r="157" spans="1:8" x14ac:dyDescent="0.3">
      <c r="A157">
        <v>20172</v>
      </c>
      <c r="B157" t="s">
        <v>43</v>
      </c>
      <c r="C157" t="s">
        <v>745</v>
      </c>
      <c r="D157" t="s">
        <v>359</v>
      </c>
      <c r="E157" t="s">
        <v>436</v>
      </c>
      <c r="F157" t="s">
        <v>432</v>
      </c>
      <c r="G157" t="s">
        <v>431</v>
      </c>
      <c r="H157">
        <v>4955208</v>
      </c>
    </row>
    <row r="158" spans="1:8" x14ac:dyDescent="0.3">
      <c r="A158">
        <v>20215</v>
      </c>
      <c r="B158" t="s">
        <v>43</v>
      </c>
      <c r="C158" t="s">
        <v>745</v>
      </c>
      <c r="D158" t="s">
        <v>270</v>
      </c>
      <c r="E158" t="s">
        <v>271</v>
      </c>
      <c r="F158" t="s">
        <v>442</v>
      </c>
      <c r="G158" t="s">
        <v>441</v>
      </c>
      <c r="H158">
        <v>5976180</v>
      </c>
    </row>
    <row r="159" spans="1:8" x14ac:dyDescent="0.3">
      <c r="A159">
        <v>20390</v>
      </c>
      <c r="B159" t="s">
        <v>43</v>
      </c>
      <c r="C159" t="s">
        <v>745</v>
      </c>
      <c r="D159" t="s">
        <v>59</v>
      </c>
      <c r="E159" t="s">
        <v>60</v>
      </c>
      <c r="F159" t="s">
        <v>700</v>
      </c>
      <c r="G159" t="s">
        <v>699</v>
      </c>
      <c r="H159">
        <v>4392733</v>
      </c>
    </row>
    <row r="160" spans="1:8" x14ac:dyDescent="0.3">
      <c r="A160">
        <v>20551</v>
      </c>
      <c r="B160" t="s">
        <v>43</v>
      </c>
      <c r="C160" t="s">
        <v>745</v>
      </c>
      <c r="D160" t="s">
        <v>143</v>
      </c>
      <c r="E160" t="s">
        <v>149</v>
      </c>
      <c r="F160" t="s">
        <v>374</v>
      </c>
      <c r="G160" t="s">
        <v>373</v>
      </c>
    </row>
    <row r="161" spans="1:8" x14ac:dyDescent="0.3">
      <c r="A161">
        <v>20552</v>
      </c>
      <c r="B161" t="s">
        <v>43</v>
      </c>
      <c r="C161" t="s">
        <v>745</v>
      </c>
      <c r="D161" t="s">
        <v>143</v>
      </c>
      <c r="E161" t="s">
        <v>149</v>
      </c>
      <c r="F161" t="s">
        <v>374</v>
      </c>
      <c r="G161" t="s">
        <v>373</v>
      </c>
    </row>
    <row r="162" spans="1:8" x14ac:dyDescent="0.3">
      <c r="A162">
        <v>20609</v>
      </c>
      <c r="B162" t="s">
        <v>43</v>
      </c>
      <c r="C162" t="s">
        <v>745</v>
      </c>
      <c r="D162" t="s">
        <v>72</v>
      </c>
      <c r="E162" t="s">
        <v>73</v>
      </c>
      <c r="F162" t="s">
        <v>121</v>
      </c>
      <c r="G162" t="s">
        <v>120</v>
      </c>
      <c r="H162">
        <v>279761</v>
      </c>
    </row>
    <row r="163" spans="1:8" x14ac:dyDescent="0.3">
      <c r="A163">
        <v>20699</v>
      </c>
      <c r="B163" t="s">
        <v>43</v>
      </c>
      <c r="C163" t="s">
        <v>747</v>
      </c>
      <c r="D163" t="s">
        <v>92</v>
      </c>
      <c r="E163" t="s">
        <v>93</v>
      </c>
      <c r="F163" t="s">
        <v>296</v>
      </c>
      <c r="G163" t="s">
        <v>295</v>
      </c>
      <c r="H163">
        <v>4700000</v>
      </c>
    </row>
    <row r="164" spans="1:8" x14ac:dyDescent="0.3">
      <c r="A164">
        <v>20699</v>
      </c>
      <c r="B164" t="s">
        <v>43</v>
      </c>
      <c r="C164" t="s">
        <v>745</v>
      </c>
      <c r="D164" t="s">
        <v>92</v>
      </c>
      <c r="E164" t="s">
        <v>293</v>
      </c>
      <c r="F164" t="s">
        <v>296</v>
      </c>
      <c r="G164" t="s">
        <v>295</v>
      </c>
      <c r="H164">
        <v>4700000</v>
      </c>
    </row>
    <row r="165" spans="1:8" x14ac:dyDescent="0.3">
      <c r="A165">
        <v>21305</v>
      </c>
      <c r="B165" t="s">
        <v>43</v>
      </c>
      <c r="C165" t="s">
        <v>745</v>
      </c>
      <c r="D165" t="s">
        <v>108</v>
      </c>
      <c r="E165" t="s">
        <v>109</v>
      </c>
      <c r="F165" t="s">
        <v>447</v>
      </c>
      <c r="G165" t="s">
        <v>446</v>
      </c>
    </row>
    <row r="166" spans="1:8" x14ac:dyDescent="0.3">
      <c r="A166">
        <v>21366</v>
      </c>
      <c r="B166" t="s">
        <v>43</v>
      </c>
      <c r="C166" t="s">
        <v>747</v>
      </c>
      <c r="D166" t="s">
        <v>118</v>
      </c>
      <c r="E166" t="s">
        <v>119</v>
      </c>
      <c r="F166" t="s">
        <v>301</v>
      </c>
      <c r="G166" t="s">
        <v>300</v>
      </c>
      <c r="H166">
        <v>6803302</v>
      </c>
    </row>
    <row r="167" spans="1:8" x14ac:dyDescent="0.3">
      <c r="A167">
        <v>21366</v>
      </c>
      <c r="B167" t="s">
        <v>43</v>
      </c>
      <c r="C167" t="s">
        <v>745</v>
      </c>
      <c r="D167" t="s">
        <v>59</v>
      </c>
      <c r="E167" t="s">
        <v>60</v>
      </c>
      <c r="F167" t="s">
        <v>301</v>
      </c>
      <c r="G167" t="s">
        <v>300</v>
      </c>
      <c r="H167">
        <v>6803302</v>
      </c>
    </row>
    <row r="168" spans="1:8" x14ac:dyDescent="0.3">
      <c r="A168">
        <v>51731</v>
      </c>
      <c r="B168" t="s">
        <v>43</v>
      </c>
      <c r="C168" t="s">
        <v>745</v>
      </c>
      <c r="D168" t="s">
        <v>59</v>
      </c>
      <c r="E168" t="s">
        <v>60</v>
      </c>
      <c r="F168" t="s">
        <v>456</v>
      </c>
      <c r="G168" t="s">
        <v>455</v>
      </c>
    </row>
    <row r="169" spans="1:8" x14ac:dyDescent="0.3">
      <c r="A169">
        <v>51769</v>
      </c>
      <c r="B169" t="s">
        <v>43</v>
      </c>
      <c r="C169" t="s">
        <v>745</v>
      </c>
      <c r="D169" t="s">
        <v>168</v>
      </c>
      <c r="E169" t="s">
        <v>169</v>
      </c>
      <c r="F169" t="s">
        <v>166</v>
      </c>
      <c r="G169" t="s">
        <v>165</v>
      </c>
      <c r="H169">
        <v>819646</v>
      </c>
    </row>
    <row r="170" spans="1:8" x14ac:dyDescent="0.3">
      <c r="A170">
        <v>51826</v>
      </c>
      <c r="B170" t="s">
        <v>43</v>
      </c>
      <c r="C170" t="s">
        <v>745</v>
      </c>
      <c r="D170" t="s">
        <v>99</v>
      </c>
      <c r="E170" t="s">
        <v>100</v>
      </c>
      <c r="F170" t="s">
        <v>95</v>
      </c>
      <c r="G170" t="s">
        <v>94</v>
      </c>
    </row>
    <row r="171" spans="1:8" x14ac:dyDescent="0.3">
      <c r="A171">
        <v>52148</v>
      </c>
      <c r="B171" t="s">
        <v>43</v>
      </c>
      <c r="C171" t="s">
        <v>745</v>
      </c>
      <c r="D171" t="s">
        <v>359</v>
      </c>
      <c r="E171" t="s">
        <v>434</v>
      </c>
      <c r="F171" t="s">
        <v>432</v>
      </c>
      <c r="G171" t="s">
        <v>431</v>
      </c>
    </row>
    <row r="172" spans="1:8" x14ac:dyDescent="0.3">
      <c r="A172">
        <v>52189</v>
      </c>
      <c r="B172" t="s">
        <v>43</v>
      </c>
      <c r="C172" t="s">
        <v>745</v>
      </c>
      <c r="D172" t="s">
        <v>160</v>
      </c>
      <c r="E172" t="s">
        <v>161</v>
      </c>
      <c r="F172" t="s">
        <v>218</v>
      </c>
      <c r="G172" t="s">
        <v>223</v>
      </c>
      <c r="H172">
        <v>5556500</v>
      </c>
    </row>
    <row r="173" spans="1:8" x14ac:dyDescent="0.3">
      <c r="A173">
        <v>52489</v>
      </c>
      <c r="B173" t="s">
        <v>43</v>
      </c>
      <c r="C173" t="s">
        <v>745</v>
      </c>
      <c r="D173" t="s">
        <v>72</v>
      </c>
      <c r="E173" t="s">
        <v>126</v>
      </c>
      <c r="F173" t="s">
        <v>121</v>
      </c>
      <c r="G173" t="s">
        <v>120</v>
      </c>
    </row>
    <row r="174" spans="1:8" x14ac:dyDescent="0.3">
      <c r="A174">
        <v>52490</v>
      </c>
      <c r="B174" t="s">
        <v>43</v>
      </c>
      <c r="C174" t="s">
        <v>745</v>
      </c>
      <c r="D174" t="s">
        <v>72</v>
      </c>
      <c r="E174" t="s">
        <v>73</v>
      </c>
      <c r="F174" t="s">
        <v>121</v>
      </c>
      <c r="G174" t="s">
        <v>120</v>
      </c>
      <c r="H174">
        <v>488120</v>
      </c>
    </row>
    <row r="175" spans="1:8" x14ac:dyDescent="0.3">
      <c r="A175">
        <v>52491</v>
      </c>
      <c r="B175" t="s">
        <v>43</v>
      </c>
      <c r="C175" t="s">
        <v>745</v>
      </c>
      <c r="D175" t="s">
        <v>143</v>
      </c>
      <c r="E175" t="s">
        <v>144</v>
      </c>
      <c r="F175" t="s">
        <v>203</v>
      </c>
      <c r="G175" t="s">
        <v>202</v>
      </c>
    </row>
    <row r="176" spans="1:8" x14ac:dyDescent="0.3">
      <c r="A176">
        <v>52495</v>
      </c>
      <c r="B176" t="s">
        <v>115</v>
      </c>
      <c r="C176" t="s">
        <v>745</v>
      </c>
      <c r="D176" t="s">
        <v>59</v>
      </c>
      <c r="E176" t="s">
        <v>60</v>
      </c>
      <c r="F176" t="s">
        <v>432</v>
      </c>
      <c r="G176" t="s">
        <v>431</v>
      </c>
    </row>
    <row r="177" spans="1:8" x14ac:dyDescent="0.3">
      <c r="A177">
        <v>52706</v>
      </c>
      <c r="B177" t="s">
        <v>43</v>
      </c>
      <c r="C177" t="s">
        <v>745</v>
      </c>
      <c r="D177" t="s">
        <v>270</v>
      </c>
      <c r="E177" t="s">
        <v>271</v>
      </c>
      <c r="F177" t="s">
        <v>628</v>
      </c>
      <c r="G177" t="s">
        <v>627</v>
      </c>
      <c r="H177">
        <v>3032000</v>
      </c>
    </row>
    <row r="178" spans="1:8" x14ac:dyDescent="0.3">
      <c r="A178">
        <v>52716</v>
      </c>
      <c r="B178" t="s">
        <v>115</v>
      </c>
      <c r="C178" t="s">
        <v>745</v>
      </c>
      <c r="D178" t="s">
        <v>72</v>
      </c>
      <c r="E178" t="s">
        <v>194</v>
      </c>
      <c r="F178" t="s">
        <v>121</v>
      </c>
      <c r="G178" t="s">
        <v>191</v>
      </c>
    </row>
    <row r="179" spans="1:8" x14ac:dyDescent="0.3">
      <c r="A179">
        <v>52740</v>
      </c>
      <c r="B179" t="s">
        <v>62</v>
      </c>
      <c r="C179" t="s">
        <v>745</v>
      </c>
      <c r="D179" t="s">
        <v>59</v>
      </c>
      <c r="E179" t="s">
        <v>60</v>
      </c>
      <c r="F179" t="s">
        <v>38</v>
      </c>
      <c r="G179" t="s">
        <v>37</v>
      </c>
      <c r="H179">
        <v>6524825</v>
      </c>
    </row>
    <row r="180" spans="1:8" x14ac:dyDescent="0.3">
      <c r="A180">
        <v>53113</v>
      </c>
      <c r="B180" t="s">
        <v>43</v>
      </c>
      <c r="C180" t="s">
        <v>742</v>
      </c>
      <c r="D180" t="s">
        <v>82</v>
      </c>
      <c r="E180" t="s">
        <v>83</v>
      </c>
      <c r="F180" t="s">
        <v>233</v>
      </c>
      <c r="G180" t="s">
        <v>232</v>
      </c>
    </row>
    <row r="181" spans="1:8" x14ac:dyDescent="0.3">
      <c r="A181">
        <v>53113</v>
      </c>
      <c r="B181" t="s">
        <v>43</v>
      </c>
      <c r="C181" t="s">
        <v>742</v>
      </c>
      <c r="D181" t="s">
        <v>82</v>
      </c>
      <c r="E181" t="s">
        <v>83</v>
      </c>
      <c r="F181" t="s">
        <v>743</v>
      </c>
      <c r="G181" t="s">
        <v>744</v>
      </c>
    </row>
    <row r="182" spans="1:8" x14ac:dyDescent="0.3">
      <c r="A182">
        <v>53113</v>
      </c>
      <c r="B182" t="s">
        <v>43</v>
      </c>
      <c r="C182" t="s">
        <v>745</v>
      </c>
      <c r="D182" t="s">
        <v>82</v>
      </c>
      <c r="E182" t="s">
        <v>83</v>
      </c>
      <c r="F182" t="s">
        <v>233</v>
      </c>
      <c r="G182" t="s">
        <v>232</v>
      </c>
    </row>
    <row r="183" spans="1:8" x14ac:dyDescent="0.3">
      <c r="A183">
        <v>53334</v>
      </c>
      <c r="B183" t="s">
        <v>43</v>
      </c>
      <c r="C183" t="s">
        <v>745</v>
      </c>
      <c r="D183" t="s">
        <v>160</v>
      </c>
      <c r="E183" t="s">
        <v>367</v>
      </c>
      <c r="F183" t="s">
        <v>607</v>
      </c>
      <c r="G183" t="s">
        <v>606</v>
      </c>
      <c r="H183">
        <v>2347504</v>
      </c>
    </row>
    <row r="184" spans="1:8" x14ac:dyDescent="0.3">
      <c r="A184">
        <v>53342</v>
      </c>
      <c r="B184" t="s">
        <v>154</v>
      </c>
      <c r="C184" t="s">
        <v>745</v>
      </c>
      <c r="D184" t="s">
        <v>134</v>
      </c>
      <c r="E184" t="s">
        <v>135</v>
      </c>
      <c r="F184" t="s">
        <v>137</v>
      </c>
      <c r="G184" t="s">
        <v>136</v>
      </c>
    </row>
    <row r="185" spans="1:8" x14ac:dyDescent="0.3">
      <c r="A185">
        <v>53427</v>
      </c>
      <c r="B185" t="s">
        <v>43</v>
      </c>
      <c r="C185" t="s">
        <v>745</v>
      </c>
      <c r="D185" t="s">
        <v>59</v>
      </c>
      <c r="E185" t="s">
        <v>60</v>
      </c>
      <c r="F185" t="s">
        <v>481</v>
      </c>
      <c r="G185" t="s">
        <v>480</v>
      </c>
      <c r="H185">
        <v>4611000</v>
      </c>
    </row>
    <row r="186" spans="1:8" x14ac:dyDescent="0.3">
      <c r="A186">
        <v>53441</v>
      </c>
      <c r="B186" t="s">
        <v>115</v>
      </c>
      <c r="C186" t="s">
        <v>745</v>
      </c>
      <c r="D186" t="s">
        <v>72</v>
      </c>
      <c r="E186" t="s">
        <v>197</v>
      </c>
      <c r="F186" t="s">
        <v>121</v>
      </c>
      <c r="G186" t="s">
        <v>195</v>
      </c>
    </row>
    <row r="187" spans="1:8" x14ac:dyDescent="0.3">
      <c r="A187">
        <v>53566</v>
      </c>
      <c r="B187" t="s">
        <v>115</v>
      </c>
      <c r="C187" t="s">
        <v>745</v>
      </c>
      <c r="D187" t="s">
        <v>160</v>
      </c>
      <c r="E187" t="s">
        <v>161</v>
      </c>
      <c r="F187" t="s">
        <v>607</v>
      </c>
      <c r="G187" t="s">
        <v>606</v>
      </c>
      <c r="H187">
        <v>3158593</v>
      </c>
    </row>
    <row r="188" spans="1:8" x14ac:dyDescent="0.3">
      <c r="A188">
        <v>53613</v>
      </c>
      <c r="B188" t="s">
        <v>43</v>
      </c>
      <c r="C188" t="s">
        <v>745</v>
      </c>
      <c r="D188" t="s">
        <v>143</v>
      </c>
      <c r="E188" t="s">
        <v>146</v>
      </c>
      <c r="F188" t="s">
        <v>137</v>
      </c>
      <c r="G188" t="s">
        <v>136</v>
      </c>
      <c r="H188">
        <v>269126</v>
      </c>
    </row>
    <row r="189" spans="1:8" x14ac:dyDescent="0.3">
      <c r="A189">
        <v>53623</v>
      </c>
      <c r="B189" t="s">
        <v>115</v>
      </c>
      <c r="C189" t="s">
        <v>745</v>
      </c>
      <c r="D189" t="s">
        <v>72</v>
      </c>
      <c r="E189" t="s">
        <v>73</v>
      </c>
      <c r="F189" t="s">
        <v>536</v>
      </c>
      <c r="G189" t="s">
        <v>535</v>
      </c>
      <c r="H189">
        <v>3996112</v>
      </c>
    </row>
    <row r="190" spans="1:8" x14ac:dyDescent="0.3">
      <c r="A190">
        <v>53642</v>
      </c>
      <c r="B190" t="s">
        <v>163</v>
      </c>
      <c r="C190" t="s">
        <v>745</v>
      </c>
      <c r="D190" t="s">
        <v>59</v>
      </c>
      <c r="E190" t="s">
        <v>60</v>
      </c>
      <c r="F190" t="s">
        <v>203</v>
      </c>
      <c r="G190" t="s">
        <v>202</v>
      </c>
      <c r="H190">
        <v>12404690</v>
      </c>
    </row>
    <row r="191" spans="1:8" x14ac:dyDescent="0.3">
      <c r="A191">
        <v>53703</v>
      </c>
      <c r="B191" t="s">
        <v>115</v>
      </c>
      <c r="C191" t="s">
        <v>745</v>
      </c>
      <c r="D191" t="s">
        <v>118</v>
      </c>
      <c r="E191" t="s">
        <v>119</v>
      </c>
      <c r="F191" t="s">
        <v>111</v>
      </c>
      <c r="G191" t="s">
        <v>110</v>
      </c>
      <c r="H191">
        <v>4262000</v>
      </c>
    </row>
    <row r="192" spans="1:8" x14ac:dyDescent="0.3">
      <c r="A192">
        <v>53872</v>
      </c>
      <c r="B192" t="s">
        <v>43</v>
      </c>
      <c r="C192" t="s">
        <v>745</v>
      </c>
      <c r="D192" t="s">
        <v>118</v>
      </c>
      <c r="E192" t="s">
        <v>185</v>
      </c>
      <c r="F192" t="s">
        <v>183</v>
      </c>
      <c r="G192" t="s">
        <v>182</v>
      </c>
      <c r="H192">
        <v>944900</v>
      </c>
    </row>
    <row r="193" spans="1:8" x14ac:dyDescent="0.3">
      <c r="A193">
        <v>54088</v>
      </c>
      <c r="B193" t="s">
        <v>115</v>
      </c>
      <c r="C193" t="s">
        <v>745</v>
      </c>
      <c r="D193" t="s">
        <v>134</v>
      </c>
      <c r="E193" t="s">
        <v>135</v>
      </c>
      <c r="F193" t="s">
        <v>649</v>
      </c>
      <c r="G193" t="s">
        <v>648</v>
      </c>
      <c r="H193">
        <v>3148950</v>
      </c>
    </row>
    <row r="194" spans="1:8" x14ac:dyDescent="0.3">
      <c r="A194">
        <v>54133</v>
      </c>
      <c r="B194" t="s">
        <v>246</v>
      </c>
      <c r="C194" t="s">
        <v>745</v>
      </c>
      <c r="D194" t="s">
        <v>134</v>
      </c>
      <c r="E194" t="s">
        <v>135</v>
      </c>
      <c r="F194" t="s">
        <v>244</v>
      </c>
      <c r="G194" t="s">
        <v>243</v>
      </c>
      <c r="H194">
        <v>14743569</v>
      </c>
    </row>
    <row r="195" spans="1:8" x14ac:dyDescent="0.3">
      <c r="A195">
        <v>54134</v>
      </c>
      <c r="B195" t="s">
        <v>62</v>
      </c>
      <c r="C195" t="s">
        <v>745</v>
      </c>
      <c r="D195" t="s">
        <v>59</v>
      </c>
      <c r="E195" t="s">
        <v>60</v>
      </c>
      <c r="F195" t="s">
        <v>263</v>
      </c>
      <c r="G195" t="s">
        <v>262</v>
      </c>
    </row>
    <row r="196" spans="1:8" x14ac:dyDescent="0.3">
      <c r="A196">
        <v>54141</v>
      </c>
      <c r="B196" t="s">
        <v>115</v>
      </c>
      <c r="C196" t="s">
        <v>745</v>
      </c>
      <c r="D196" t="s">
        <v>143</v>
      </c>
      <c r="E196" t="s">
        <v>149</v>
      </c>
      <c r="F196" t="s">
        <v>233</v>
      </c>
      <c r="G196" t="s">
        <v>232</v>
      </c>
      <c r="H196">
        <v>5004908</v>
      </c>
    </row>
    <row r="197" spans="1:8" x14ac:dyDescent="0.3">
      <c r="A197">
        <v>54321</v>
      </c>
      <c r="B197" t="s">
        <v>163</v>
      </c>
      <c r="C197" t="s">
        <v>745</v>
      </c>
      <c r="D197" t="s">
        <v>143</v>
      </c>
      <c r="E197" t="s">
        <v>144</v>
      </c>
      <c r="F197" t="s">
        <v>422</v>
      </c>
      <c r="G197" t="s">
        <v>421</v>
      </c>
      <c r="H197">
        <v>11910000</v>
      </c>
    </row>
    <row r="198" spans="1:8" x14ac:dyDescent="0.3">
      <c r="A198">
        <v>54334</v>
      </c>
      <c r="B198" t="s">
        <v>43</v>
      </c>
      <c r="C198" t="s">
        <v>745</v>
      </c>
      <c r="D198" t="s">
        <v>143</v>
      </c>
      <c r="E198" t="s">
        <v>144</v>
      </c>
      <c r="F198" t="s">
        <v>322</v>
      </c>
      <c r="G198" t="s">
        <v>324</v>
      </c>
      <c r="H198">
        <v>5040000</v>
      </c>
    </row>
    <row r="199" spans="1:8" x14ac:dyDescent="0.3">
      <c r="A199">
        <v>54447</v>
      </c>
      <c r="B199" t="s">
        <v>163</v>
      </c>
      <c r="C199" t="s">
        <v>745</v>
      </c>
      <c r="D199" t="s">
        <v>160</v>
      </c>
      <c r="E199" t="s">
        <v>161</v>
      </c>
      <c r="F199" t="s">
        <v>158</v>
      </c>
      <c r="G199" t="s">
        <v>157</v>
      </c>
      <c r="H199">
        <v>2003300</v>
      </c>
    </row>
    <row r="200" spans="1:8" x14ac:dyDescent="0.3">
      <c r="A200">
        <v>54517</v>
      </c>
      <c r="B200" t="s">
        <v>62</v>
      </c>
      <c r="C200" t="s">
        <v>745</v>
      </c>
      <c r="D200" t="s">
        <v>134</v>
      </c>
      <c r="E200" t="s">
        <v>135</v>
      </c>
      <c r="F200" t="s">
        <v>539</v>
      </c>
      <c r="G200" t="s">
        <v>538</v>
      </c>
    </row>
    <row r="201" spans="1:8" x14ac:dyDescent="0.3">
      <c r="A201">
        <v>54684</v>
      </c>
      <c r="B201" t="s">
        <v>43</v>
      </c>
      <c r="C201" t="s">
        <v>745</v>
      </c>
      <c r="D201" t="s">
        <v>160</v>
      </c>
      <c r="E201" t="s">
        <v>161</v>
      </c>
      <c r="F201" t="s">
        <v>301</v>
      </c>
      <c r="G201" t="s">
        <v>717</v>
      </c>
      <c r="H201">
        <v>5309364</v>
      </c>
    </row>
    <row r="202" spans="1:8" x14ac:dyDescent="0.3">
      <c r="A202">
        <v>54762</v>
      </c>
      <c r="B202" t="s">
        <v>43</v>
      </c>
      <c r="C202" t="s">
        <v>745</v>
      </c>
      <c r="D202" t="s">
        <v>143</v>
      </c>
      <c r="E202" t="s">
        <v>144</v>
      </c>
      <c r="F202" t="s">
        <v>432</v>
      </c>
      <c r="G202" t="s">
        <v>431</v>
      </c>
    </row>
    <row r="203" spans="1:8" x14ac:dyDescent="0.3">
      <c r="A203">
        <v>54861</v>
      </c>
      <c r="B203" t="s">
        <v>115</v>
      </c>
      <c r="C203" t="s">
        <v>745</v>
      </c>
      <c r="D203" t="s">
        <v>59</v>
      </c>
      <c r="E203" t="s">
        <v>60</v>
      </c>
      <c r="F203" t="s">
        <v>226</v>
      </c>
      <c r="G203" t="s">
        <v>225</v>
      </c>
      <c r="H203">
        <v>6581969</v>
      </c>
    </row>
    <row r="204" spans="1:8" x14ac:dyDescent="0.3">
      <c r="A204">
        <v>55151</v>
      </c>
      <c r="B204" t="s">
        <v>62</v>
      </c>
      <c r="C204" t="s">
        <v>745</v>
      </c>
      <c r="D204" t="s">
        <v>82</v>
      </c>
      <c r="E204" t="s">
        <v>83</v>
      </c>
      <c r="F204" t="s">
        <v>38</v>
      </c>
      <c r="G204" t="s">
        <v>79</v>
      </c>
      <c r="H204">
        <v>6358160</v>
      </c>
    </row>
    <row r="205" spans="1:8" x14ac:dyDescent="0.3">
      <c r="A205">
        <v>90322</v>
      </c>
      <c r="B205" t="s">
        <v>43</v>
      </c>
      <c r="C205" t="s">
        <v>745</v>
      </c>
      <c r="D205" t="s">
        <v>59</v>
      </c>
      <c r="E205" t="s">
        <v>60</v>
      </c>
      <c r="F205" t="s">
        <v>720</v>
      </c>
      <c r="G205" t="s">
        <v>719</v>
      </c>
      <c r="H205">
        <v>4646473</v>
      </c>
    </row>
    <row r="206" spans="1:8" x14ac:dyDescent="0.3">
      <c r="A206">
        <v>90413</v>
      </c>
      <c r="B206" t="s">
        <v>43</v>
      </c>
      <c r="C206" t="s">
        <v>745</v>
      </c>
      <c r="D206" t="s">
        <v>72</v>
      </c>
      <c r="E206" t="s">
        <v>73</v>
      </c>
      <c r="F206" t="s">
        <v>616</v>
      </c>
      <c r="G206" t="s">
        <v>615</v>
      </c>
    </row>
    <row r="207" spans="1:8" x14ac:dyDescent="0.3">
      <c r="A207">
        <v>90419</v>
      </c>
      <c r="B207" t="s">
        <v>43</v>
      </c>
      <c r="C207" t="s">
        <v>745</v>
      </c>
      <c r="D207" t="s">
        <v>59</v>
      </c>
      <c r="E207" t="s">
        <v>60</v>
      </c>
      <c r="F207" t="s">
        <v>593</v>
      </c>
      <c r="G207" t="s">
        <v>592</v>
      </c>
      <c r="H207">
        <v>4502000</v>
      </c>
    </row>
    <row r="208" spans="1:8" x14ac:dyDescent="0.3">
      <c r="A208">
        <v>90455</v>
      </c>
      <c r="B208" t="s">
        <v>43</v>
      </c>
      <c r="C208" t="s">
        <v>745</v>
      </c>
      <c r="D208" t="s">
        <v>382</v>
      </c>
      <c r="E208" t="s">
        <v>383</v>
      </c>
      <c r="F208" t="s">
        <v>599</v>
      </c>
      <c r="G208" t="s">
        <v>598</v>
      </c>
    </row>
    <row r="209" spans="1:8" x14ac:dyDescent="0.3">
      <c r="A209">
        <v>90614</v>
      </c>
      <c r="B209" t="s">
        <v>43</v>
      </c>
      <c r="C209" t="s">
        <v>745</v>
      </c>
      <c r="D209" t="s">
        <v>143</v>
      </c>
      <c r="E209" t="s">
        <v>144</v>
      </c>
      <c r="F209" t="s">
        <v>633</v>
      </c>
      <c r="G209" t="s">
        <v>632</v>
      </c>
      <c r="H209">
        <v>3568595</v>
      </c>
    </row>
    <row r="210" spans="1:8" x14ac:dyDescent="0.3">
      <c r="A210">
        <v>90789</v>
      </c>
      <c r="B210" t="s">
        <v>43</v>
      </c>
      <c r="C210" t="s">
        <v>745</v>
      </c>
      <c r="D210" t="s">
        <v>59</v>
      </c>
      <c r="E210" t="s">
        <v>60</v>
      </c>
      <c r="F210" t="s">
        <v>306</v>
      </c>
      <c r="G210" t="s">
        <v>305</v>
      </c>
      <c r="H210">
        <v>6650000</v>
      </c>
    </row>
    <row r="211" spans="1:8" x14ac:dyDescent="0.3">
      <c r="A211">
        <v>90856</v>
      </c>
      <c r="B211" t="s">
        <v>43</v>
      </c>
      <c r="C211" t="s">
        <v>745</v>
      </c>
      <c r="D211" t="s">
        <v>82</v>
      </c>
      <c r="E211" t="s">
        <v>83</v>
      </c>
      <c r="F211" t="s">
        <v>371</v>
      </c>
      <c r="G211" t="s">
        <v>370</v>
      </c>
      <c r="H211">
        <v>7357467</v>
      </c>
    </row>
    <row r="212" spans="1:8" x14ac:dyDescent="0.3">
      <c r="A212">
        <v>91136</v>
      </c>
      <c r="B212" t="s">
        <v>115</v>
      </c>
      <c r="C212" t="s">
        <v>745</v>
      </c>
      <c r="D212" t="s">
        <v>102</v>
      </c>
      <c r="E212" t="s">
        <v>103</v>
      </c>
      <c r="F212" t="s">
        <v>478</v>
      </c>
      <c r="G212" t="s">
        <v>477</v>
      </c>
    </row>
    <row r="213" spans="1:8" x14ac:dyDescent="0.3">
      <c r="A213">
        <v>91143</v>
      </c>
      <c r="B213" t="s">
        <v>43</v>
      </c>
      <c r="C213" t="s">
        <v>745</v>
      </c>
      <c r="D213" t="s">
        <v>59</v>
      </c>
      <c r="E213" t="s">
        <v>60</v>
      </c>
      <c r="F213" t="s">
        <v>727</v>
      </c>
      <c r="G213" t="s">
        <v>726</v>
      </c>
    </row>
    <row r="214" spans="1:8" x14ac:dyDescent="0.3">
      <c r="A214">
        <v>91422</v>
      </c>
      <c r="B214" t="s">
        <v>115</v>
      </c>
      <c r="C214" t="s">
        <v>745</v>
      </c>
      <c r="D214" t="s">
        <v>59</v>
      </c>
      <c r="E214" t="s">
        <v>60</v>
      </c>
      <c r="F214" t="s">
        <v>613</v>
      </c>
      <c r="G214" t="s">
        <v>612</v>
      </c>
      <c r="H214">
        <v>3546000</v>
      </c>
    </row>
    <row r="215" spans="1:8" x14ac:dyDescent="0.3">
      <c r="A215">
        <v>91518</v>
      </c>
      <c r="B215" t="s">
        <v>115</v>
      </c>
      <c r="C215" t="s">
        <v>745</v>
      </c>
      <c r="D215" t="s">
        <v>59</v>
      </c>
      <c r="E215" t="s">
        <v>60</v>
      </c>
      <c r="F215" t="s">
        <v>574</v>
      </c>
      <c r="G215" t="s">
        <v>573</v>
      </c>
      <c r="H215">
        <v>3686200</v>
      </c>
    </row>
    <row r="216" spans="1:8" x14ac:dyDescent="0.3">
      <c r="A216">
        <v>101389</v>
      </c>
      <c r="B216" t="s">
        <v>115</v>
      </c>
      <c r="C216" t="s">
        <v>745</v>
      </c>
      <c r="D216" t="s">
        <v>59</v>
      </c>
      <c r="E216" t="s">
        <v>60</v>
      </c>
      <c r="F216" t="s">
        <v>500</v>
      </c>
      <c r="G216" t="s">
        <v>499</v>
      </c>
      <c r="H216">
        <v>2354000</v>
      </c>
    </row>
    <row r="217" spans="1:8" x14ac:dyDescent="0.3">
      <c r="A217">
        <v>101621</v>
      </c>
      <c r="B217" t="s">
        <v>43</v>
      </c>
      <c r="C217" t="s">
        <v>745</v>
      </c>
      <c r="D217" t="s">
        <v>382</v>
      </c>
      <c r="E217" t="s">
        <v>383</v>
      </c>
      <c r="F217" t="s">
        <v>678</v>
      </c>
      <c r="G217" t="s">
        <v>677</v>
      </c>
      <c r="H217">
        <v>3044443</v>
      </c>
    </row>
    <row r="218" spans="1:8" x14ac:dyDescent="0.3">
      <c r="A218">
        <v>101789</v>
      </c>
      <c r="B218" t="s">
        <v>115</v>
      </c>
      <c r="C218" t="s">
        <v>745</v>
      </c>
      <c r="D218" t="s">
        <v>108</v>
      </c>
      <c r="E218" t="s">
        <v>109</v>
      </c>
      <c r="F218" t="s">
        <v>544</v>
      </c>
      <c r="G218" t="s">
        <v>543</v>
      </c>
    </row>
    <row r="219" spans="1:8" x14ac:dyDescent="0.3">
      <c r="A219">
        <v>101895</v>
      </c>
      <c r="B219" t="s">
        <v>163</v>
      </c>
      <c r="C219" t="s">
        <v>745</v>
      </c>
      <c r="D219" t="s">
        <v>59</v>
      </c>
      <c r="E219" t="s">
        <v>60</v>
      </c>
      <c r="F219" t="s">
        <v>548</v>
      </c>
      <c r="G219" t="s">
        <v>547</v>
      </c>
      <c r="H219">
        <v>17799600</v>
      </c>
    </row>
    <row r="220" spans="1:8" x14ac:dyDescent="0.3">
      <c r="A220">
        <v>101973</v>
      </c>
      <c r="B220" t="s">
        <v>43</v>
      </c>
      <c r="C220" t="s">
        <v>745</v>
      </c>
      <c r="D220" t="s">
        <v>134</v>
      </c>
      <c r="E220" t="s">
        <v>135</v>
      </c>
      <c r="F220" t="s">
        <v>711</v>
      </c>
      <c r="G220" t="s">
        <v>710</v>
      </c>
      <c r="H220">
        <v>4507256</v>
      </c>
    </row>
    <row r="221" spans="1:8" x14ac:dyDescent="0.3">
      <c r="A221">
        <v>101984</v>
      </c>
      <c r="B221" t="s">
        <v>62</v>
      </c>
      <c r="C221" t="s">
        <v>745</v>
      </c>
      <c r="D221" t="s">
        <v>72</v>
      </c>
      <c r="E221" t="s">
        <v>73</v>
      </c>
      <c r="F221" t="s">
        <v>38</v>
      </c>
      <c r="G221" t="s">
        <v>69</v>
      </c>
      <c r="H221">
        <v>7358150</v>
      </c>
    </row>
    <row r="222" spans="1:8" x14ac:dyDescent="0.3">
      <c r="A222">
        <v>102076</v>
      </c>
      <c r="B222" t="s">
        <v>43</v>
      </c>
      <c r="C222" t="s">
        <v>747</v>
      </c>
      <c r="D222" t="s">
        <v>317</v>
      </c>
      <c r="E222" t="s">
        <v>686</v>
      </c>
      <c r="F222" t="s">
        <v>663</v>
      </c>
      <c r="G222" t="s">
        <v>662</v>
      </c>
      <c r="H222">
        <v>2612650</v>
      </c>
    </row>
    <row r="223" spans="1:8" x14ac:dyDescent="0.3">
      <c r="A223">
        <v>102076</v>
      </c>
      <c r="B223" t="s">
        <v>43</v>
      </c>
      <c r="C223" t="s">
        <v>745</v>
      </c>
      <c r="D223" t="s">
        <v>317</v>
      </c>
      <c r="E223" t="s">
        <v>417</v>
      </c>
      <c r="F223" t="s">
        <v>663</v>
      </c>
      <c r="G223" t="s">
        <v>662</v>
      </c>
      <c r="H223">
        <v>2612650</v>
      </c>
    </row>
    <row r="224" spans="1:8" x14ac:dyDescent="0.3">
      <c r="A224">
        <v>102083</v>
      </c>
      <c r="B224" t="s">
        <v>115</v>
      </c>
      <c r="C224" t="s">
        <v>745</v>
      </c>
      <c r="D224" t="s">
        <v>59</v>
      </c>
      <c r="E224" t="s">
        <v>60</v>
      </c>
      <c r="F224" t="s">
        <v>218</v>
      </c>
      <c r="G224" t="s">
        <v>217</v>
      </c>
      <c r="H224">
        <v>6743475</v>
      </c>
    </row>
    <row r="225" spans="1:8" x14ac:dyDescent="0.3">
      <c r="A225">
        <v>102113</v>
      </c>
      <c r="B225" t="s">
        <v>115</v>
      </c>
      <c r="C225" t="s">
        <v>745</v>
      </c>
      <c r="D225" t="s">
        <v>108</v>
      </c>
      <c r="E225" t="s">
        <v>109</v>
      </c>
      <c r="F225" t="s">
        <v>233</v>
      </c>
      <c r="G225" t="s">
        <v>284</v>
      </c>
      <c r="H225">
        <v>6082918</v>
      </c>
    </row>
    <row r="226" spans="1:8" x14ac:dyDescent="0.3">
      <c r="A226">
        <v>102248</v>
      </c>
      <c r="B226" t="s">
        <v>163</v>
      </c>
      <c r="C226" t="s">
        <v>745</v>
      </c>
      <c r="D226" t="s">
        <v>72</v>
      </c>
      <c r="E226" t="s">
        <v>73</v>
      </c>
      <c r="F226" t="s">
        <v>554</v>
      </c>
      <c r="G226" t="s">
        <v>553</v>
      </c>
    </row>
    <row r="227" spans="1:8" x14ac:dyDescent="0.3">
      <c r="A227">
        <v>102298</v>
      </c>
      <c r="B227" t="s">
        <v>115</v>
      </c>
      <c r="C227" t="s">
        <v>745</v>
      </c>
      <c r="D227" t="s">
        <v>160</v>
      </c>
      <c r="E227" t="s">
        <v>611</v>
      </c>
      <c r="F227" t="s">
        <v>607</v>
      </c>
      <c r="G227" t="s">
        <v>606</v>
      </c>
      <c r="H227">
        <v>2567734</v>
      </c>
    </row>
    <row r="228" spans="1:8" x14ac:dyDescent="0.3">
      <c r="A228">
        <v>102315</v>
      </c>
      <c r="B228" t="s">
        <v>43</v>
      </c>
      <c r="C228" t="s">
        <v>745</v>
      </c>
      <c r="D228" t="s">
        <v>270</v>
      </c>
      <c r="E228" t="s">
        <v>271</v>
      </c>
      <c r="F228" t="s">
        <v>447</v>
      </c>
      <c r="G228" t="s">
        <v>452</v>
      </c>
      <c r="H228">
        <v>2368136</v>
      </c>
    </row>
    <row r="229" spans="1:8" x14ac:dyDescent="0.3">
      <c r="A229">
        <v>102473</v>
      </c>
      <c r="B229" t="s">
        <v>115</v>
      </c>
      <c r="C229" t="s">
        <v>745</v>
      </c>
      <c r="D229" t="s">
        <v>72</v>
      </c>
      <c r="E229" t="s">
        <v>73</v>
      </c>
      <c r="F229" t="s">
        <v>500</v>
      </c>
      <c r="G229" t="s">
        <v>499</v>
      </c>
      <c r="H229">
        <v>3203000</v>
      </c>
    </row>
    <row r="230" spans="1:8" x14ac:dyDescent="0.3">
      <c r="A230">
        <v>102475</v>
      </c>
      <c r="B230" t="s">
        <v>43</v>
      </c>
      <c r="C230" t="s">
        <v>745</v>
      </c>
      <c r="D230" t="s">
        <v>59</v>
      </c>
      <c r="E230" t="s">
        <v>60</v>
      </c>
      <c r="F230" t="s">
        <v>723</v>
      </c>
      <c r="G230" t="s">
        <v>722</v>
      </c>
    </row>
    <row r="231" spans="1:8" x14ac:dyDescent="0.3">
      <c r="A231">
        <v>102579</v>
      </c>
      <c r="B231" t="s">
        <v>43</v>
      </c>
      <c r="C231" t="s">
        <v>745</v>
      </c>
      <c r="D231" t="s">
        <v>706</v>
      </c>
      <c r="E231" t="s">
        <v>707</v>
      </c>
      <c r="F231" t="s">
        <v>704</v>
      </c>
      <c r="G231" t="s">
        <v>703</v>
      </c>
      <c r="H231">
        <v>1665264</v>
      </c>
    </row>
    <row r="232" spans="1:8" x14ac:dyDescent="0.3">
      <c r="A232">
        <v>102707</v>
      </c>
      <c r="B232" t="s">
        <v>115</v>
      </c>
      <c r="C232" t="s">
        <v>752</v>
      </c>
      <c r="D232" t="s">
        <v>706</v>
      </c>
      <c r="E232" t="s">
        <v>707</v>
      </c>
      <c r="F232" t="s">
        <v>590</v>
      </c>
      <c r="G232" t="s">
        <v>589</v>
      </c>
      <c r="H232">
        <v>2060171</v>
      </c>
    </row>
    <row r="233" spans="1:8" x14ac:dyDescent="0.3">
      <c r="A233">
        <v>102707</v>
      </c>
      <c r="B233" t="s">
        <v>115</v>
      </c>
      <c r="C233" t="s">
        <v>752</v>
      </c>
      <c r="D233" t="s">
        <v>108</v>
      </c>
      <c r="E233" t="s">
        <v>109</v>
      </c>
      <c r="F233" t="s">
        <v>590</v>
      </c>
      <c r="G233" t="s">
        <v>589</v>
      </c>
      <c r="H233">
        <v>2060171</v>
      </c>
    </row>
    <row r="234" spans="1:8" x14ac:dyDescent="0.3">
      <c r="A234">
        <v>102707</v>
      </c>
      <c r="B234" t="s">
        <v>115</v>
      </c>
      <c r="C234" t="s">
        <v>747</v>
      </c>
      <c r="D234" t="s">
        <v>108</v>
      </c>
      <c r="E234" t="s">
        <v>109</v>
      </c>
      <c r="F234" t="s">
        <v>590</v>
      </c>
      <c r="G234" t="s">
        <v>589</v>
      </c>
      <c r="H234">
        <v>2060171</v>
      </c>
    </row>
    <row r="235" spans="1:8" x14ac:dyDescent="0.3">
      <c r="A235">
        <v>102707</v>
      </c>
      <c r="B235" t="s">
        <v>115</v>
      </c>
      <c r="C235" t="s">
        <v>745</v>
      </c>
      <c r="D235" t="s">
        <v>72</v>
      </c>
      <c r="E235" t="s">
        <v>73</v>
      </c>
      <c r="F235" t="s">
        <v>590</v>
      </c>
      <c r="G235" t="s">
        <v>589</v>
      </c>
      <c r="H235">
        <v>2060171</v>
      </c>
    </row>
    <row r="236" spans="1:8" x14ac:dyDescent="0.3">
      <c r="A236">
        <v>102765</v>
      </c>
      <c r="B236" t="s">
        <v>62</v>
      </c>
      <c r="C236" t="s">
        <v>745</v>
      </c>
      <c r="D236" t="s">
        <v>143</v>
      </c>
      <c r="E236" t="s">
        <v>144</v>
      </c>
      <c r="F236" t="s">
        <v>312</v>
      </c>
      <c r="G236" t="s">
        <v>311</v>
      </c>
      <c r="H236">
        <v>5751845</v>
      </c>
    </row>
    <row r="237" spans="1:8" x14ac:dyDescent="0.3">
      <c r="A237">
        <v>102859</v>
      </c>
      <c r="B237" t="s">
        <v>43</v>
      </c>
      <c r="C237" t="s">
        <v>745</v>
      </c>
      <c r="D237" t="s">
        <v>59</v>
      </c>
      <c r="E237" t="s">
        <v>60</v>
      </c>
      <c r="F237" t="s">
        <v>521</v>
      </c>
      <c r="G237" t="s">
        <v>520</v>
      </c>
      <c r="H237">
        <v>8310000</v>
      </c>
    </row>
    <row r="238" spans="1:8" x14ac:dyDescent="0.3">
      <c r="A238">
        <v>102874</v>
      </c>
      <c r="B238" t="s">
        <v>43</v>
      </c>
      <c r="C238" t="s">
        <v>745</v>
      </c>
      <c r="D238" t="s">
        <v>270</v>
      </c>
      <c r="E238" t="s">
        <v>271</v>
      </c>
      <c r="F238" t="s">
        <v>715</v>
      </c>
      <c r="G238" t="s">
        <v>714</v>
      </c>
      <c r="H238">
        <v>2689400</v>
      </c>
    </row>
    <row r="239" spans="1:8" x14ac:dyDescent="0.3">
      <c r="A239">
        <v>103149</v>
      </c>
      <c r="B239" t="s">
        <v>115</v>
      </c>
      <c r="C239" t="s">
        <v>745</v>
      </c>
      <c r="D239" t="s">
        <v>72</v>
      </c>
      <c r="E239" t="s">
        <v>73</v>
      </c>
      <c r="F239" t="s">
        <v>335</v>
      </c>
      <c r="G239" t="s">
        <v>334</v>
      </c>
      <c r="H239">
        <v>4896491</v>
      </c>
    </row>
    <row r="240" spans="1:8" x14ac:dyDescent="0.3">
      <c r="A240">
        <v>103236</v>
      </c>
      <c r="B240" t="s">
        <v>115</v>
      </c>
      <c r="C240" t="s">
        <v>745</v>
      </c>
      <c r="D240" t="s">
        <v>108</v>
      </c>
      <c r="E240" t="s">
        <v>109</v>
      </c>
      <c r="F240" t="s">
        <v>447</v>
      </c>
      <c r="G240" t="s">
        <v>446</v>
      </c>
      <c r="H240">
        <v>3938874</v>
      </c>
    </row>
    <row r="241" spans="1:8" x14ac:dyDescent="0.3">
      <c r="A241">
        <v>103239</v>
      </c>
      <c r="B241" t="s">
        <v>43</v>
      </c>
      <c r="C241" t="s">
        <v>745</v>
      </c>
      <c r="D241" t="s">
        <v>356</v>
      </c>
      <c r="E241" t="s">
        <v>357</v>
      </c>
      <c r="F241" t="s">
        <v>730</v>
      </c>
      <c r="G241" t="s">
        <v>729</v>
      </c>
      <c r="H241">
        <v>3704900</v>
      </c>
    </row>
    <row r="242" spans="1:8" x14ac:dyDescent="0.3">
      <c r="A242">
        <v>103241</v>
      </c>
      <c r="B242" t="s">
        <v>43</v>
      </c>
      <c r="C242" t="s">
        <v>745</v>
      </c>
      <c r="D242" t="s">
        <v>134</v>
      </c>
      <c r="E242" t="s">
        <v>135</v>
      </c>
      <c r="F242" t="s">
        <v>604</v>
      </c>
      <c r="G242" t="s">
        <v>603</v>
      </c>
      <c r="H242">
        <v>4741400</v>
      </c>
    </row>
    <row r="243" spans="1:8" x14ac:dyDescent="0.3">
      <c r="A243">
        <v>103257</v>
      </c>
      <c r="B243" t="s">
        <v>115</v>
      </c>
      <c r="C243" t="s">
        <v>745</v>
      </c>
      <c r="D243" t="s">
        <v>59</v>
      </c>
      <c r="E243" t="s">
        <v>60</v>
      </c>
      <c r="F243" t="s">
        <v>733</v>
      </c>
      <c r="G243" t="s">
        <v>732</v>
      </c>
      <c r="H243">
        <v>5159087</v>
      </c>
    </row>
    <row r="244" spans="1:8" x14ac:dyDescent="0.3">
      <c r="A244">
        <v>103300</v>
      </c>
      <c r="B244" t="s">
        <v>43</v>
      </c>
      <c r="C244" t="s">
        <v>745</v>
      </c>
      <c r="D244" t="s">
        <v>72</v>
      </c>
      <c r="E244" t="s">
        <v>73</v>
      </c>
      <c r="F244" t="s">
        <v>711</v>
      </c>
      <c r="G244" t="s">
        <v>710</v>
      </c>
      <c r="H244">
        <v>4507256</v>
      </c>
    </row>
    <row r="245" spans="1:8" x14ac:dyDescent="0.3">
      <c r="A245">
        <v>103487</v>
      </c>
      <c r="B245" t="s">
        <v>163</v>
      </c>
      <c r="C245" t="s">
        <v>745</v>
      </c>
      <c r="D245" t="s">
        <v>168</v>
      </c>
      <c r="E245" t="s">
        <v>173</v>
      </c>
      <c r="F245" t="s">
        <v>171</v>
      </c>
      <c r="G245" t="s">
        <v>170</v>
      </c>
      <c r="H245">
        <v>5887250</v>
      </c>
    </row>
    <row r="246" spans="1:8" x14ac:dyDescent="0.3">
      <c r="A246">
        <v>103903</v>
      </c>
      <c r="B246" t="s">
        <v>43</v>
      </c>
      <c r="C246" t="s">
        <v>745</v>
      </c>
      <c r="D246" t="s">
        <v>59</v>
      </c>
      <c r="E246" t="s">
        <v>60</v>
      </c>
      <c r="F246" t="s">
        <v>691</v>
      </c>
      <c r="G246" t="s">
        <v>690</v>
      </c>
      <c r="H246">
        <v>3490702</v>
      </c>
    </row>
    <row r="247" spans="1:8" x14ac:dyDescent="0.3">
      <c r="A247">
        <v>104208</v>
      </c>
      <c r="B247" t="s">
        <v>163</v>
      </c>
      <c r="C247" t="s">
        <v>745</v>
      </c>
      <c r="D247" t="s">
        <v>134</v>
      </c>
      <c r="E247" t="s">
        <v>135</v>
      </c>
      <c r="F247" t="s">
        <v>322</v>
      </c>
      <c r="G247" t="s">
        <v>326</v>
      </c>
    </row>
    <row r="248" spans="1:8" x14ac:dyDescent="0.3">
      <c r="A248">
        <v>104446</v>
      </c>
      <c r="B248" t="s">
        <v>460</v>
      </c>
      <c r="C248" t="s">
        <v>745</v>
      </c>
      <c r="D248" t="s">
        <v>59</v>
      </c>
      <c r="E248" t="s">
        <v>60</v>
      </c>
      <c r="F248" t="s">
        <v>456</v>
      </c>
      <c r="G248" t="s">
        <v>455</v>
      </c>
      <c r="H248">
        <v>1568000</v>
      </c>
    </row>
    <row r="249" spans="1:8" x14ac:dyDescent="0.3">
      <c r="A249">
        <v>104451</v>
      </c>
      <c r="B249" t="s">
        <v>43</v>
      </c>
      <c r="C249" t="s">
        <v>745</v>
      </c>
      <c r="D249" t="s">
        <v>160</v>
      </c>
      <c r="E249" t="s">
        <v>367</v>
      </c>
      <c r="F249" t="s">
        <v>347</v>
      </c>
      <c r="G249" t="s">
        <v>365</v>
      </c>
      <c r="H249">
        <v>2718752</v>
      </c>
    </row>
    <row r="250" spans="1:8" x14ac:dyDescent="0.3">
      <c r="A250">
        <v>104701</v>
      </c>
      <c r="B250" t="s">
        <v>115</v>
      </c>
      <c r="C250" t="s">
        <v>745</v>
      </c>
      <c r="D250" t="s">
        <v>82</v>
      </c>
      <c r="E250" t="s">
        <v>83</v>
      </c>
      <c r="F250" t="s">
        <v>491</v>
      </c>
      <c r="G250" t="s">
        <v>490</v>
      </c>
    </row>
    <row r="251" spans="1:8" x14ac:dyDescent="0.3">
      <c r="A251">
        <v>104933</v>
      </c>
      <c r="B251" t="s">
        <v>115</v>
      </c>
      <c r="C251" t="s">
        <v>745</v>
      </c>
      <c r="D251" t="s">
        <v>72</v>
      </c>
      <c r="E251" t="s">
        <v>73</v>
      </c>
      <c r="F251" t="s">
        <v>491</v>
      </c>
      <c r="G251" t="s">
        <v>490</v>
      </c>
      <c r="H251">
        <v>4492480</v>
      </c>
    </row>
    <row r="252" spans="1:8" x14ac:dyDescent="0.3">
      <c r="A252">
        <v>105010</v>
      </c>
      <c r="B252" t="s">
        <v>115</v>
      </c>
      <c r="C252" t="s">
        <v>745</v>
      </c>
      <c r="D252" t="s">
        <v>143</v>
      </c>
      <c r="E252" t="s">
        <v>144</v>
      </c>
      <c r="F252" t="s">
        <v>704</v>
      </c>
      <c r="G252" t="s">
        <v>703</v>
      </c>
    </row>
    <row r="253" spans="1:8" x14ac:dyDescent="0.3">
      <c r="A253">
        <v>105348</v>
      </c>
      <c r="B253" t="s">
        <v>115</v>
      </c>
      <c r="C253" t="s">
        <v>745</v>
      </c>
      <c r="D253" t="s">
        <v>59</v>
      </c>
      <c r="E253" t="s">
        <v>60</v>
      </c>
      <c r="F253" t="s">
        <v>666</v>
      </c>
      <c r="G253" t="s">
        <v>665</v>
      </c>
      <c r="H253">
        <v>3231981</v>
      </c>
    </row>
    <row r="254" spans="1:8" x14ac:dyDescent="0.3">
      <c r="A254">
        <v>105358</v>
      </c>
      <c r="B254" t="s">
        <v>43</v>
      </c>
      <c r="C254" t="s">
        <v>747</v>
      </c>
      <c r="D254" t="s">
        <v>143</v>
      </c>
      <c r="E254" t="s">
        <v>144</v>
      </c>
      <c r="F254" t="s">
        <v>574</v>
      </c>
      <c r="G254" t="s">
        <v>573</v>
      </c>
      <c r="H254">
        <v>2276200</v>
      </c>
    </row>
    <row r="255" spans="1:8" x14ac:dyDescent="0.3">
      <c r="A255">
        <v>105358</v>
      </c>
      <c r="B255" t="s">
        <v>43</v>
      </c>
      <c r="C255" t="s">
        <v>745</v>
      </c>
      <c r="D255" t="s">
        <v>143</v>
      </c>
      <c r="E255" t="s">
        <v>151</v>
      </c>
      <c r="F255" t="s">
        <v>574</v>
      </c>
      <c r="G255" t="s">
        <v>573</v>
      </c>
      <c r="H255">
        <v>2276200</v>
      </c>
    </row>
    <row r="256" spans="1:8" x14ac:dyDescent="0.3">
      <c r="A256">
        <v>105379</v>
      </c>
      <c r="B256" t="s">
        <v>43</v>
      </c>
      <c r="C256" t="s">
        <v>745</v>
      </c>
      <c r="D256" t="s">
        <v>72</v>
      </c>
      <c r="E256" t="s">
        <v>73</v>
      </c>
      <c r="F256" t="s">
        <v>700</v>
      </c>
      <c r="G256" t="s">
        <v>699</v>
      </c>
      <c r="H256">
        <v>4392733</v>
      </c>
    </row>
    <row r="257" spans="1:8" x14ac:dyDescent="0.3">
      <c r="A257">
        <v>105439</v>
      </c>
      <c r="B257" t="s">
        <v>115</v>
      </c>
      <c r="C257" t="s">
        <v>745</v>
      </c>
      <c r="D257" t="s">
        <v>706</v>
      </c>
      <c r="E257" t="s">
        <v>707</v>
      </c>
      <c r="F257" t="s">
        <v>704</v>
      </c>
      <c r="G257" t="s">
        <v>703</v>
      </c>
    </row>
    <row r="258" spans="1:8" x14ac:dyDescent="0.3">
      <c r="A258">
        <v>105521</v>
      </c>
      <c r="B258" t="s">
        <v>43</v>
      </c>
      <c r="C258" t="s">
        <v>745</v>
      </c>
      <c r="D258" t="s">
        <v>143</v>
      </c>
      <c r="E258" t="s">
        <v>144</v>
      </c>
      <c r="F258" t="s">
        <v>625</v>
      </c>
      <c r="G258" t="s">
        <v>624</v>
      </c>
      <c r="H258">
        <v>4200000</v>
      </c>
    </row>
    <row r="259" spans="1:8" x14ac:dyDescent="0.3">
      <c r="A259">
        <v>106073</v>
      </c>
      <c r="B259" t="s">
        <v>115</v>
      </c>
      <c r="C259" t="s">
        <v>745</v>
      </c>
      <c r="D259" t="s">
        <v>143</v>
      </c>
      <c r="E259" t="s">
        <v>144</v>
      </c>
      <c r="F259" t="s">
        <v>518</v>
      </c>
      <c r="G259" t="s">
        <v>517</v>
      </c>
      <c r="H259">
        <v>3564684</v>
      </c>
    </row>
    <row r="260" spans="1:8" x14ac:dyDescent="0.3">
      <c r="A260">
        <v>106109</v>
      </c>
      <c r="B260" t="s">
        <v>43</v>
      </c>
      <c r="C260" t="s">
        <v>745</v>
      </c>
      <c r="D260" t="s">
        <v>160</v>
      </c>
      <c r="E260" t="s">
        <v>161</v>
      </c>
      <c r="F260" t="s">
        <v>369</v>
      </c>
      <c r="G260" t="s">
        <v>368</v>
      </c>
      <c r="H260">
        <v>5704000</v>
      </c>
    </row>
    <row r="261" spans="1:8" x14ac:dyDescent="0.3">
      <c r="A261">
        <v>106310</v>
      </c>
      <c r="B261" t="s">
        <v>43</v>
      </c>
      <c r="C261" t="s">
        <v>745</v>
      </c>
      <c r="D261" t="s">
        <v>134</v>
      </c>
      <c r="E261" t="s">
        <v>135</v>
      </c>
      <c r="F261" t="s">
        <v>711</v>
      </c>
      <c r="G261" t="s">
        <v>710</v>
      </c>
      <c r="H261">
        <v>4045980</v>
      </c>
    </row>
    <row r="262" spans="1:8" x14ac:dyDescent="0.3">
      <c r="A262">
        <v>106563</v>
      </c>
      <c r="B262" t="s">
        <v>43</v>
      </c>
      <c r="C262" t="s">
        <v>745</v>
      </c>
      <c r="D262" t="s">
        <v>406</v>
      </c>
      <c r="E262" t="s">
        <v>407</v>
      </c>
      <c r="F262" t="s">
        <v>508</v>
      </c>
      <c r="G262" t="s">
        <v>507</v>
      </c>
      <c r="H262">
        <v>4049879</v>
      </c>
    </row>
    <row r="263" spans="1:8" x14ac:dyDescent="0.3">
      <c r="A263">
        <v>106590</v>
      </c>
      <c r="B263" t="s">
        <v>115</v>
      </c>
      <c r="C263" t="s">
        <v>745</v>
      </c>
      <c r="D263" t="s">
        <v>221</v>
      </c>
      <c r="E263" t="s">
        <v>222</v>
      </c>
      <c r="F263" t="s">
        <v>218</v>
      </c>
      <c r="G263" t="s">
        <v>217</v>
      </c>
      <c r="H263">
        <v>5014083</v>
      </c>
    </row>
    <row r="264" spans="1:8" x14ac:dyDescent="0.3">
      <c r="A264">
        <v>106795</v>
      </c>
      <c r="B264" t="s">
        <v>115</v>
      </c>
      <c r="C264" t="s">
        <v>745</v>
      </c>
      <c r="D264" t="s">
        <v>72</v>
      </c>
      <c r="E264" t="s">
        <v>470</v>
      </c>
      <c r="F264" t="s">
        <v>469</v>
      </c>
      <c r="G264" t="s">
        <v>468</v>
      </c>
      <c r="H264">
        <v>2154000</v>
      </c>
    </row>
    <row r="265" spans="1:8" x14ac:dyDescent="0.3">
      <c r="A265">
        <v>106880</v>
      </c>
      <c r="B265" t="s">
        <v>62</v>
      </c>
      <c r="C265" t="s">
        <v>745</v>
      </c>
      <c r="D265" t="s">
        <v>160</v>
      </c>
      <c r="E265" t="s">
        <v>161</v>
      </c>
      <c r="F265" t="s">
        <v>233</v>
      </c>
      <c r="G265" t="s">
        <v>267</v>
      </c>
    </row>
    <row r="266" spans="1:8" x14ac:dyDescent="0.3">
      <c r="A266">
        <v>106888</v>
      </c>
      <c r="B266" t="s">
        <v>115</v>
      </c>
      <c r="C266" t="s">
        <v>745</v>
      </c>
      <c r="D266" t="s">
        <v>72</v>
      </c>
      <c r="E266" t="s">
        <v>73</v>
      </c>
      <c r="F266" t="s">
        <v>343</v>
      </c>
      <c r="G266" t="s">
        <v>342</v>
      </c>
    </row>
    <row r="267" spans="1:8" x14ac:dyDescent="0.3">
      <c r="A267">
        <v>106905</v>
      </c>
      <c r="B267" t="s">
        <v>115</v>
      </c>
      <c r="C267" t="s">
        <v>745</v>
      </c>
      <c r="D267" t="s">
        <v>382</v>
      </c>
      <c r="E267" t="s">
        <v>383</v>
      </c>
      <c r="F267" t="s">
        <v>599</v>
      </c>
      <c r="G267" t="s">
        <v>598</v>
      </c>
      <c r="H267">
        <v>5591200</v>
      </c>
    </row>
    <row r="268" spans="1:8" x14ac:dyDescent="0.3">
      <c r="A268">
        <v>106910</v>
      </c>
      <c r="B268" t="s">
        <v>43</v>
      </c>
      <c r="C268" t="s">
        <v>745</v>
      </c>
      <c r="D268" t="s">
        <v>59</v>
      </c>
      <c r="E268" t="s">
        <v>60</v>
      </c>
      <c r="F268" t="s">
        <v>596</v>
      </c>
      <c r="G268" t="s">
        <v>595</v>
      </c>
      <c r="H268">
        <v>3189200</v>
      </c>
    </row>
    <row r="269" spans="1:8" x14ac:dyDescent="0.3">
      <c r="A269">
        <v>106920</v>
      </c>
      <c r="B269" t="s">
        <v>115</v>
      </c>
      <c r="C269" t="s">
        <v>745</v>
      </c>
      <c r="D269" t="s">
        <v>92</v>
      </c>
      <c r="E269" t="s">
        <v>293</v>
      </c>
      <c r="F269" t="s">
        <v>218</v>
      </c>
      <c r="G269" t="s">
        <v>292</v>
      </c>
      <c r="H269">
        <v>4596100</v>
      </c>
    </row>
    <row r="270" spans="1:8" x14ac:dyDescent="0.3">
      <c r="A270">
        <v>106922</v>
      </c>
      <c r="B270" t="s">
        <v>43</v>
      </c>
      <c r="C270" t="s">
        <v>745</v>
      </c>
      <c r="D270" t="s">
        <v>72</v>
      </c>
      <c r="E270" t="s">
        <v>73</v>
      </c>
      <c r="F270" t="s">
        <v>616</v>
      </c>
      <c r="G270" t="s">
        <v>615</v>
      </c>
      <c r="H270">
        <v>3000000</v>
      </c>
    </row>
    <row r="271" spans="1:8" x14ac:dyDescent="0.3">
      <c r="A271">
        <v>106948</v>
      </c>
      <c r="B271" t="s">
        <v>43</v>
      </c>
      <c r="C271" t="s">
        <v>745</v>
      </c>
      <c r="D271" t="s">
        <v>168</v>
      </c>
      <c r="E271" t="s">
        <v>169</v>
      </c>
      <c r="F271" t="s">
        <v>539</v>
      </c>
      <c r="G271" t="s">
        <v>538</v>
      </c>
      <c r="H271">
        <v>3146080</v>
      </c>
    </row>
    <row r="272" spans="1:8" x14ac:dyDescent="0.3">
      <c r="A272">
        <v>107062</v>
      </c>
      <c r="B272" t="s">
        <v>43</v>
      </c>
      <c r="C272" t="s">
        <v>745</v>
      </c>
      <c r="D272" t="s">
        <v>353</v>
      </c>
      <c r="E272" t="s">
        <v>354</v>
      </c>
      <c r="F272" t="s">
        <v>347</v>
      </c>
      <c r="G272" t="s">
        <v>346</v>
      </c>
      <c r="H272">
        <v>3246368</v>
      </c>
    </row>
    <row r="273" spans="1:8" x14ac:dyDescent="0.3">
      <c r="A273">
        <v>107154</v>
      </c>
      <c r="B273" t="s">
        <v>115</v>
      </c>
      <c r="C273" t="s">
        <v>745</v>
      </c>
      <c r="D273" t="s">
        <v>59</v>
      </c>
      <c r="E273" t="s">
        <v>60</v>
      </c>
      <c r="F273" t="s">
        <v>552</v>
      </c>
      <c r="G273" t="s">
        <v>551</v>
      </c>
      <c r="H273">
        <v>2864000</v>
      </c>
    </row>
    <row r="274" spans="1:8" x14ac:dyDescent="0.3">
      <c r="A274">
        <v>107162</v>
      </c>
      <c r="B274" t="s">
        <v>115</v>
      </c>
      <c r="C274" t="s">
        <v>745</v>
      </c>
      <c r="D274" t="s">
        <v>59</v>
      </c>
      <c r="E274" t="s">
        <v>60</v>
      </c>
      <c r="F274" t="s">
        <v>580</v>
      </c>
      <c r="G274" t="s">
        <v>579</v>
      </c>
      <c r="H274">
        <v>3081000</v>
      </c>
    </row>
    <row r="275" spans="1:8" x14ac:dyDescent="0.3">
      <c r="A275">
        <v>107209</v>
      </c>
      <c r="B275" t="s">
        <v>43</v>
      </c>
      <c r="C275" t="s">
        <v>745</v>
      </c>
      <c r="D275" t="s">
        <v>59</v>
      </c>
      <c r="E275" t="s">
        <v>60</v>
      </c>
      <c r="F275" t="s">
        <v>582</v>
      </c>
      <c r="G275" t="s">
        <v>581</v>
      </c>
      <c r="H275">
        <v>3388950</v>
      </c>
    </row>
    <row r="276" spans="1:8" x14ac:dyDescent="0.3">
      <c r="A276">
        <v>107257</v>
      </c>
      <c r="B276" t="s">
        <v>115</v>
      </c>
      <c r="C276" t="s">
        <v>745</v>
      </c>
      <c r="D276" t="s">
        <v>160</v>
      </c>
      <c r="E276" t="s">
        <v>161</v>
      </c>
      <c r="F276" t="s">
        <v>622</v>
      </c>
      <c r="G276" t="s">
        <v>621</v>
      </c>
      <c r="H276">
        <v>2000000</v>
      </c>
    </row>
    <row r="277" spans="1:8" x14ac:dyDescent="0.3">
      <c r="A277">
        <v>107290</v>
      </c>
      <c r="B277" t="s">
        <v>115</v>
      </c>
      <c r="C277" t="s">
        <v>745</v>
      </c>
      <c r="D277" t="s">
        <v>72</v>
      </c>
      <c r="E277" t="s">
        <v>73</v>
      </c>
      <c r="F277" t="s">
        <v>558</v>
      </c>
      <c r="G277" t="s">
        <v>557</v>
      </c>
      <c r="H277">
        <v>4566948</v>
      </c>
    </row>
    <row r="278" spans="1:8" x14ac:dyDescent="0.3">
      <c r="A278">
        <v>107506</v>
      </c>
      <c r="B278" t="s">
        <v>115</v>
      </c>
      <c r="C278" t="s">
        <v>745</v>
      </c>
      <c r="D278" t="s">
        <v>72</v>
      </c>
      <c r="E278" t="s">
        <v>73</v>
      </c>
      <c r="F278" t="s">
        <v>590</v>
      </c>
      <c r="G278" t="s">
        <v>589</v>
      </c>
      <c r="H278">
        <v>2777247</v>
      </c>
    </row>
    <row r="279" spans="1:8" x14ac:dyDescent="0.3">
      <c r="A279">
        <v>107716</v>
      </c>
      <c r="B279" t="s">
        <v>115</v>
      </c>
      <c r="C279" t="s">
        <v>745</v>
      </c>
      <c r="D279" t="s">
        <v>270</v>
      </c>
      <c r="E279" t="s">
        <v>271</v>
      </c>
      <c r="F279" t="s">
        <v>258</v>
      </c>
      <c r="G279" t="s">
        <v>269</v>
      </c>
      <c r="H279">
        <v>4092003</v>
      </c>
    </row>
    <row r="280" spans="1:8" x14ac:dyDescent="0.3">
      <c r="A280">
        <v>107916</v>
      </c>
      <c r="B280" t="s">
        <v>115</v>
      </c>
      <c r="C280" t="s">
        <v>745</v>
      </c>
      <c r="D280" t="s">
        <v>59</v>
      </c>
      <c r="E280" t="s">
        <v>60</v>
      </c>
      <c r="F280" t="s">
        <v>508</v>
      </c>
      <c r="G280" t="s">
        <v>507</v>
      </c>
      <c r="H280">
        <v>3509832</v>
      </c>
    </row>
    <row r="281" spans="1:8" x14ac:dyDescent="0.3">
      <c r="A281">
        <v>108057</v>
      </c>
      <c r="B281" t="s">
        <v>115</v>
      </c>
      <c r="C281" t="s">
        <v>745</v>
      </c>
      <c r="D281" t="s">
        <v>59</v>
      </c>
      <c r="E281" t="s">
        <v>60</v>
      </c>
      <c r="F281" t="s">
        <v>508</v>
      </c>
      <c r="G281" t="s">
        <v>507</v>
      </c>
      <c r="H281">
        <v>2150097</v>
      </c>
    </row>
    <row r="282" spans="1:8" x14ac:dyDescent="0.3">
      <c r="A282">
        <v>108160</v>
      </c>
      <c r="B282" t="s">
        <v>115</v>
      </c>
      <c r="C282" t="s">
        <v>745</v>
      </c>
      <c r="D282" t="s">
        <v>160</v>
      </c>
      <c r="E282" t="s">
        <v>161</v>
      </c>
      <c r="F282" t="s">
        <v>574</v>
      </c>
      <c r="G282" t="s">
        <v>573</v>
      </c>
      <c r="H282">
        <v>2969000</v>
      </c>
    </row>
    <row r="283" spans="1:8" x14ac:dyDescent="0.3">
      <c r="A283">
        <v>108161</v>
      </c>
      <c r="B283" t="s">
        <v>115</v>
      </c>
      <c r="C283" t="s">
        <v>745</v>
      </c>
      <c r="D283" t="s">
        <v>118</v>
      </c>
      <c r="E283" t="s">
        <v>576</v>
      </c>
      <c r="F283" t="s">
        <v>574</v>
      </c>
      <c r="G283" t="s">
        <v>573</v>
      </c>
      <c r="H283">
        <v>3488500</v>
      </c>
    </row>
    <row r="284" spans="1:8" x14ac:dyDescent="0.3">
      <c r="A284">
        <v>108257</v>
      </c>
      <c r="B284" t="s">
        <v>43</v>
      </c>
      <c r="C284" t="s">
        <v>745</v>
      </c>
      <c r="D284" t="s">
        <v>59</v>
      </c>
      <c r="E284" t="s">
        <v>60</v>
      </c>
      <c r="F284" t="s">
        <v>727</v>
      </c>
      <c r="G284" t="s">
        <v>726</v>
      </c>
    </row>
    <row r="285" spans="1:8" x14ac:dyDescent="0.3">
      <c r="A285">
        <v>108261</v>
      </c>
      <c r="B285" t="s">
        <v>115</v>
      </c>
      <c r="C285" t="s">
        <v>752</v>
      </c>
      <c r="D285" t="s">
        <v>134</v>
      </c>
      <c r="E285" t="s">
        <v>392</v>
      </c>
      <c r="F285" t="s">
        <v>374</v>
      </c>
      <c r="G285" t="s">
        <v>373</v>
      </c>
      <c r="H285">
        <v>4158380</v>
      </c>
    </row>
    <row r="286" spans="1:8" x14ac:dyDescent="0.3">
      <c r="A286">
        <v>108261</v>
      </c>
      <c r="B286" t="s">
        <v>115</v>
      </c>
      <c r="C286" t="s">
        <v>752</v>
      </c>
      <c r="D286" t="s">
        <v>82</v>
      </c>
      <c r="E286" t="s">
        <v>83</v>
      </c>
      <c r="F286" t="s">
        <v>374</v>
      </c>
      <c r="G286" t="s">
        <v>373</v>
      </c>
      <c r="H286">
        <v>4158380</v>
      </c>
    </row>
    <row r="287" spans="1:8" x14ac:dyDescent="0.3">
      <c r="A287">
        <v>108261</v>
      </c>
      <c r="B287" t="s">
        <v>115</v>
      </c>
      <c r="C287" t="s">
        <v>752</v>
      </c>
      <c r="D287" t="s">
        <v>406</v>
      </c>
      <c r="E287" t="s">
        <v>407</v>
      </c>
      <c r="F287" t="s">
        <v>374</v>
      </c>
      <c r="G287" t="s">
        <v>373</v>
      </c>
      <c r="H287">
        <v>4158380</v>
      </c>
    </row>
    <row r="288" spans="1:8" x14ac:dyDescent="0.3">
      <c r="A288">
        <v>108261</v>
      </c>
      <c r="B288" t="s">
        <v>115</v>
      </c>
      <c r="C288" t="s">
        <v>752</v>
      </c>
      <c r="D288" t="s">
        <v>189</v>
      </c>
      <c r="E288" t="s">
        <v>190</v>
      </c>
      <c r="F288" t="s">
        <v>374</v>
      </c>
      <c r="G288" t="s">
        <v>373</v>
      </c>
      <c r="H288">
        <v>4158380</v>
      </c>
    </row>
    <row r="289" spans="1:8" x14ac:dyDescent="0.3">
      <c r="A289">
        <v>108261</v>
      </c>
      <c r="B289" t="s">
        <v>115</v>
      </c>
      <c r="C289" t="s">
        <v>752</v>
      </c>
      <c r="D289" t="s">
        <v>353</v>
      </c>
      <c r="E289" t="s">
        <v>354</v>
      </c>
      <c r="F289" t="s">
        <v>374</v>
      </c>
      <c r="G289" t="s">
        <v>373</v>
      </c>
      <c r="H289">
        <v>4158380</v>
      </c>
    </row>
    <row r="290" spans="1:8" x14ac:dyDescent="0.3">
      <c r="A290">
        <v>108261</v>
      </c>
      <c r="B290" t="s">
        <v>115</v>
      </c>
      <c r="C290" t="s">
        <v>752</v>
      </c>
      <c r="D290" t="s">
        <v>102</v>
      </c>
      <c r="E290" t="s">
        <v>103</v>
      </c>
      <c r="F290" t="s">
        <v>374</v>
      </c>
      <c r="G290" t="s">
        <v>373</v>
      </c>
      <c r="H290">
        <v>4158380</v>
      </c>
    </row>
    <row r="291" spans="1:8" x14ac:dyDescent="0.3">
      <c r="A291">
        <v>108261</v>
      </c>
      <c r="B291" t="s">
        <v>115</v>
      </c>
      <c r="C291" t="s">
        <v>752</v>
      </c>
      <c r="D291" t="s">
        <v>143</v>
      </c>
      <c r="E291" t="s">
        <v>151</v>
      </c>
      <c r="F291" t="s">
        <v>374</v>
      </c>
      <c r="G291" t="s">
        <v>373</v>
      </c>
      <c r="H291">
        <v>4158380</v>
      </c>
    </row>
    <row r="292" spans="1:8" x14ac:dyDescent="0.3">
      <c r="A292">
        <v>108261</v>
      </c>
      <c r="B292" t="s">
        <v>115</v>
      </c>
      <c r="C292" t="s">
        <v>752</v>
      </c>
      <c r="D292" t="s">
        <v>143</v>
      </c>
      <c r="E292" t="s">
        <v>387</v>
      </c>
      <c r="F292" t="s">
        <v>374</v>
      </c>
      <c r="G292" t="s">
        <v>373</v>
      </c>
      <c r="H292">
        <v>4158380</v>
      </c>
    </row>
    <row r="293" spans="1:8" x14ac:dyDescent="0.3">
      <c r="A293">
        <v>108261</v>
      </c>
      <c r="B293" t="s">
        <v>115</v>
      </c>
      <c r="C293" t="s">
        <v>745</v>
      </c>
      <c r="D293" t="s">
        <v>59</v>
      </c>
      <c r="E293" t="s">
        <v>60</v>
      </c>
      <c r="F293" t="s">
        <v>374</v>
      </c>
      <c r="G293" t="s">
        <v>373</v>
      </c>
      <c r="H293">
        <v>4158380</v>
      </c>
    </row>
    <row r="294" spans="1:8" x14ac:dyDescent="0.3">
      <c r="A294">
        <v>108426</v>
      </c>
      <c r="B294" t="s">
        <v>115</v>
      </c>
      <c r="C294" t="s">
        <v>745</v>
      </c>
      <c r="D294" t="s">
        <v>102</v>
      </c>
      <c r="E294" t="s">
        <v>103</v>
      </c>
      <c r="F294" t="s">
        <v>508</v>
      </c>
      <c r="G294" t="s">
        <v>519</v>
      </c>
      <c r="H294">
        <v>2300000</v>
      </c>
    </row>
    <row r="295" spans="1:8" x14ac:dyDescent="0.3">
      <c r="A295">
        <v>108456</v>
      </c>
      <c r="B295" t="s">
        <v>115</v>
      </c>
      <c r="C295" t="s">
        <v>745</v>
      </c>
      <c r="D295" t="s">
        <v>134</v>
      </c>
      <c r="E295" t="s">
        <v>135</v>
      </c>
      <c r="F295" t="s">
        <v>698</v>
      </c>
      <c r="G295" t="s">
        <v>697</v>
      </c>
      <c r="H295">
        <v>4536800</v>
      </c>
    </row>
    <row r="296" spans="1:8" x14ac:dyDescent="0.3">
      <c r="A296">
        <v>108489</v>
      </c>
      <c r="B296" t="s">
        <v>43</v>
      </c>
      <c r="C296" t="s">
        <v>747</v>
      </c>
      <c r="D296" t="s">
        <v>134</v>
      </c>
      <c r="E296" t="s">
        <v>135</v>
      </c>
      <c r="F296" t="s">
        <v>619</v>
      </c>
      <c r="G296" t="s">
        <v>618</v>
      </c>
      <c r="H296">
        <v>2585000</v>
      </c>
    </row>
    <row r="297" spans="1:8" x14ac:dyDescent="0.3">
      <c r="A297">
        <v>108489</v>
      </c>
      <c r="B297" t="s">
        <v>43</v>
      </c>
      <c r="C297" t="s">
        <v>745</v>
      </c>
      <c r="D297" t="s">
        <v>134</v>
      </c>
      <c r="E297" t="s">
        <v>620</v>
      </c>
      <c r="F297" t="s">
        <v>619</v>
      </c>
      <c r="G297" t="s">
        <v>618</v>
      </c>
      <c r="H297">
        <v>2585000</v>
      </c>
    </row>
    <row r="298" spans="1:8" x14ac:dyDescent="0.3">
      <c r="A298">
        <v>108491</v>
      </c>
      <c r="B298" t="s">
        <v>115</v>
      </c>
      <c r="C298" t="s">
        <v>745</v>
      </c>
      <c r="D298" t="s">
        <v>134</v>
      </c>
      <c r="E298" t="s">
        <v>135</v>
      </c>
      <c r="F298" t="s">
        <v>287</v>
      </c>
      <c r="G298" t="s">
        <v>286</v>
      </c>
      <c r="H298">
        <v>5974000</v>
      </c>
    </row>
    <row r="299" spans="1:8" x14ac:dyDescent="0.3">
      <c r="A299">
        <v>108523</v>
      </c>
      <c r="B299" t="s">
        <v>506</v>
      </c>
      <c r="C299" t="s">
        <v>745</v>
      </c>
      <c r="D299" t="s">
        <v>59</v>
      </c>
      <c r="E299" t="s">
        <v>60</v>
      </c>
      <c r="F299" t="s">
        <v>500</v>
      </c>
      <c r="G299" t="s">
        <v>499</v>
      </c>
      <c r="H299">
        <v>7973000</v>
      </c>
    </row>
    <row r="300" spans="1:8" x14ac:dyDescent="0.3">
      <c r="A300">
        <v>108551</v>
      </c>
      <c r="B300" t="s">
        <v>115</v>
      </c>
      <c r="C300" t="s">
        <v>745</v>
      </c>
      <c r="D300" t="s">
        <v>134</v>
      </c>
      <c r="E300" t="s">
        <v>135</v>
      </c>
      <c r="F300" t="s">
        <v>696</v>
      </c>
      <c r="G300" t="s">
        <v>695</v>
      </c>
      <c r="H300">
        <v>2431500</v>
      </c>
    </row>
    <row r="301" spans="1:8" x14ac:dyDescent="0.3">
      <c r="A301">
        <v>108559</v>
      </c>
      <c r="B301" t="s">
        <v>115</v>
      </c>
      <c r="C301" t="s">
        <v>745</v>
      </c>
      <c r="D301" t="s">
        <v>59</v>
      </c>
      <c r="E301" t="s">
        <v>60</v>
      </c>
      <c r="F301" t="s">
        <v>694</v>
      </c>
      <c r="G301" t="s">
        <v>693</v>
      </c>
      <c r="H301">
        <v>4130000</v>
      </c>
    </row>
    <row r="302" spans="1:8" x14ac:dyDescent="0.3">
      <c r="A302">
        <v>108576</v>
      </c>
      <c r="B302" t="s">
        <v>115</v>
      </c>
      <c r="C302" t="s">
        <v>745</v>
      </c>
      <c r="D302" t="s">
        <v>118</v>
      </c>
      <c r="E302" t="s">
        <v>242</v>
      </c>
      <c r="F302" t="s">
        <v>472</v>
      </c>
      <c r="G302" t="s">
        <v>471</v>
      </c>
    </row>
    <row r="303" spans="1:8" x14ac:dyDescent="0.3">
      <c r="A303">
        <v>108683</v>
      </c>
      <c r="B303" t="s">
        <v>115</v>
      </c>
      <c r="C303" t="s">
        <v>745</v>
      </c>
      <c r="D303" t="s">
        <v>59</v>
      </c>
      <c r="E303" t="s">
        <v>60</v>
      </c>
      <c r="F303" t="s">
        <v>552</v>
      </c>
      <c r="G303" t="s">
        <v>551</v>
      </c>
      <c r="H303">
        <v>6462000</v>
      </c>
    </row>
    <row r="304" spans="1:8" x14ac:dyDescent="0.3">
      <c r="A304">
        <v>108795</v>
      </c>
      <c r="B304" t="s">
        <v>43</v>
      </c>
      <c r="C304" t="s">
        <v>745</v>
      </c>
      <c r="D304" t="s">
        <v>59</v>
      </c>
      <c r="E304" t="s">
        <v>60</v>
      </c>
      <c r="F304" t="s">
        <v>652</v>
      </c>
      <c r="G304" t="s">
        <v>651</v>
      </c>
      <c r="H304">
        <v>2851897</v>
      </c>
    </row>
    <row r="305" spans="1:8" x14ac:dyDescent="0.3">
      <c r="A305">
        <v>109004</v>
      </c>
      <c r="B305" t="s">
        <v>115</v>
      </c>
      <c r="C305" t="s">
        <v>745</v>
      </c>
      <c r="D305" t="s">
        <v>102</v>
      </c>
      <c r="E305" t="s">
        <v>103</v>
      </c>
      <c r="F305" t="s">
        <v>574</v>
      </c>
      <c r="G305" t="s">
        <v>573</v>
      </c>
      <c r="H305">
        <v>3686200</v>
      </c>
    </row>
    <row r="306" spans="1:8" x14ac:dyDescent="0.3">
      <c r="A306">
        <v>109018</v>
      </c>
      <c r="B306" t="s">
        <v>43</v>
      </c>
      <c r="C306" t="s">
        <v>745</v>
      </c>
      <c r="D306" t="s">
        <v>160</v>
      </c>
      <c r="E306" t="s">
        <v>161</v>
      </c>
      <c r="F306" t="s">
        <v>582</v>
      </c>
      <c r="G306" t="s">
        <v>581</v>
      </c>
      <c r="H306">
        <v>3102050</v>
      </c>
    </row>
    <row r="307" spans="1:8" x14ac:dyDescent="0.3">
      <c r="A307">
        <v>109062</v>
      </c>
      <c r="B307" t="s">
        <v>115</v>
      </c>
      <c r="C307" t="s">
        <v>745</v>
      </c>
      <c r="D307" t="s">
        <v>92</v>
      </c>
      <c r="E307" t="s">
        <v>293</v>
      </c>
      <c r="F307" t="s">
        <v>495</v>
      </c>
      <c r="G307" t="s">
        <v>494</v>
      </c>
      <c r="H307">
        <v>4333868</v>
      </c>
    </row>
    <row r="308" spans="1:8" x14ac:dyDescent="0.3">
      <c r="A308">
        <v>109215</v>
      </c>
      <c r="B308" t="s">
        <v>115</v>
      </c>
      <c r="C308" t="s">
        <v>745</v>
      </c>
      <c r="D308" t="s">
        <v>72</v>
      </c>
      <c r="E308" t="s">
        <v>602</v>
      </c>
      <c r="F308" t="s">
        <v>574</v>
      </c>
      <c r="G308" t="s">
        <v>601</v>
      </c>
      <c r="H308">
        <v>4556400</v>
      </c>
    </row>
    <row r="309" spans="1:8" x14ac:dyDescent="0.3">
      <c r="A309">
        <v>109220</v>
      </c>
      <c r="B309" t="s">
        <v>43</v>
      </c>
      <c r="C309" t="s">
        <v>745</v>
      </c>
      <c r="D309" t="s">
        <v>59</v>
      </c>
      <c r="E309" t="s">
        <v>60</v>
      </c>
      <c r="F309" t="s">
        <v>652</v>
      </c>
      <c r="G309" t="s">
        <v>651</v>
      </c>
      <c r="H309">
        <v>2851897</v>
      </c>
    </row>
    <row r="310" spans="1:8" x14ac:dyDescent="0.3">
      <c r="A310">
        <v>109269</v>
      </c>
      <c r="B310" t="s">
        <v>115</v>
      </c>
      <c r="C310" t="s">
        <v>745</v>
      </c>
      <c r="D310" t="s">
        <v>72</v>
      </c>
      <c r="E310" t="s">
        <v>73</v>
      </c>
      <c r="F310" t="s">
        <v>590</v>
      </c>
      <c r="G310" t="s">
        <v>589</v>
      </c>
    </row>
    <row r="311" spans="1:8" x14ac:dyDescent="0.3">
      <c r="A311">
        <v>109296</v>
      </c>
      <c r="B311" t="s">
        <v>115</v>
      </c>
      <c r="C311" t="s">
        <v>745</v>
      </c>
      <c r="D311" t="s">
        <v>59</v>
      </c>
      <c r="E311" t="s">
        <v>60</v>
      </c>
      <c r="F311" t="s">
        <v>736</v>
      </c>
      <c r="G311" t="s">
        <v>735</v>
      </c>
      <c r="H311">
        <v>2021793</v>
      </c>
    </row>
    <row r="312" spans="1:8" x14ac:dyDescent="0.3">
      <c r="A312">
        <v>109483</v>
      </c>
      <c r="B312" t="s">
        <v>115</v>
      </c>
      <c r="C312" t="s">
        <v>745</v>
      </c>
      <c r="D312" t="s">
        <v>72</v>
      </c>
      <c r="E312" t="s">
        <v>82</v>
      </c>
      <c r="F312" t="s">
        <v>560</v>
      </c>
      <c r="G312" t="s">
        <v>559</v>
      </c>
      <c r="H312">
        <v>4206657</v>
      </c>
    </row>
    <row r="313" spans="1:8" x14ac:dyDescent="0.3">
      <c r="A313">
        <v>109552</v>
      </c>
      <c r="B313" t="s">
        <v>528</v>
      </c>
      <c r="C313" t="s">
        <v>745</v>
      </c>
      <c r="D313" t="s">
        <v>59</v>
      </c>
      <c r="E313" t="s">
        <v>60</v>
      </c>
      <c r="F313" t="s">
        <v>527</v>
      </c>
      <c r="G313" t="s">
        <v>526</v>
      </c>
      <c r="H313">
        <v>3933266</v>
      </c>
    </row>
    <row r="314" spans="1:8" x14ac:dyDescent="0.3">
      <c r="A314">
        <v>109731</v>
      </c>
      <c r="B314" t="s">
        <v>115</v>
      </c>
      <c r="C314" t="s">
        <v>745</v>
      </c>
      <c r="D314" t="s">
        <v>59</v>
      </c>
      <c r="E314" t="s">
        <v>60</v>
      </c>
      <c r="F314" t="s">
        <v>252</v>
      </c>
      <c r="G314" t="s">
        <v>251</v>
      </c>
      <c r="H314">
        <v>14933875</v>
      </c>
    </row>
    <row r="315" spans="1:8" x14ac:dyDescent="0.3">
      <c r="A315">
        <v>109827</v>
      </c>
      <c r="B315" t="s">
        <v>43</v>
      </c>
      <c r="C315" t="s">
        <v>745</v>
      </c>
      <c r="D315" t="s">
        <v>270</v>
      </c>
      <c r="E315" t="s">
        <v>271</v>
      </c>
      <c r="F315" t="s">
        <v>631</v>
      </c>
      <c r="G315" t="s">
        <v>630</v>
      </c>
      <c r="H315">
        <v>3263944</v>
      </c>
    </row>
    <row r="316" spans="1:8" x14ac:dyDescent="0.3">
      <c r="A316">
        <v>110234</v>
      </c>
      <c r="B316" t="s">
        <v>668</v>
      </c>
      <c r="C316" t="s">
        <v>745</v>
      </c>
      <c r="D316" t="s">
        <v>59</v>
      </c>
      <c r="E316" t="s">
        <v>60</v>
      </c>
      <c r="F316" t="s">
        <v>666</v>
      </c>
      <c r="G316" t="s">
        <v>665</v>
      </c>
    </row>
    <row r="317" spans="1:8" x14ac:dyDescent="0.3">
      <c r="A317">
        <v>110258</v>
      </c>
      <c r="B317" t="s">
        <v>115</v>
      </c>
      <c r="C317" t="s">
        <v>745</v>
      </c>
      <c r="D317" t="s">
        <v>72</v>
      </c>
      <c r="E317" t="s">
        <v>525</v>
      </c>
      <c r="F317" t="s">
        <v>524</v>
      </c>
      <c r="G317" t="s">
        <v>523</v>
      </c>
      <c r="H317">
        <v>3208514</v>
      </c>
    </row>
    <row r="318" spans="1:8" x14ac:dyDescent="0.3">
      <c r="A318">
        <v>110276</v>
      </c>
      <c r="B318" t="s">
        <v>115</v>
      </c>
      <c r="C318" t="s">
        <v>745</v>
      </c>
      <c r="D318" t="s">
        <v>134</v>
      </c>
      <c r="E318" t="s">
        <v>135</v>
      </c>
      <c r="F318" t="s">
        <v>544</v>
      </c>
      <c r="G318" t="s">
        <v>543</v>
      </c>
      <c r="H318">
        <v>333993</v>
      </c>
    </row>
    <row r="319" spans="1:8" x14ac:dyDescent="0.3">
      <c r="A319">
        <v>110359</v>
      </c>
      <c r="B319" t="s">
        <v>115</v>
      </c>
      <c r="C319" t="s">
        <v>745</v>
      </c>
      <c r="D319" t="s">
        <v>59</v>
      </c>
      <c r="E319" t="s">
        <v>60</v>
      </c>
      <c r="F319" t="s">
        <v>574</v>
      </c>
      <c r="G319" t="s">
        <v>573</v>
      </c>
      <c r="H319">
        <v>3523300</v>
      </c>
    </row>
    <row r="320" spans="1:8" x14ac:dyDescent="0.3">
      <c r="A320">
        <v>110392</v>
      </c>
      <c r="B320" t="s">
        <v>43</v>
      </c>
      <c r="C320" t="s">
        <v>745</v>
      </c>
      <c r="D320" t="s">
        <v>180</v>
      </c>
      <c r="E320" t="s">
        <v>181</v>
      </c>
      <c r="F320" t="s">
        <v>287</v>
      </c>
      <c r="G320" t="s">
        <v>294</v>
      </c>
      <c r="H320">
        <v>3906000</v>
      </c>
    </row>
    <row r="321" spans="1:7" x14ac:dyDescent="0.3">
      <c r="A321">
        <v>110986</v>
      </c>
      <c r="B321" t="s">
        <v>115</v>
      </c>
      <c r="C321" t="s">
        <v>745</v>
      </c>
      <c r="D321" t="s">
        <v>92</v>
      </c>
      <c r="E321" t="s">
        <v>293</v>
      </c>
      <c r="F321" t="s">
        <v>296</v>
      </c>
      <c r="G321" t="s">
        <v>295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Programas</vt:lpstr>
      <vt:lpstr>MATERIAS</vt:lpstr>
      <vt:lpstr>ANÁLISIS</vt:lpstr>
      <vt:lpstr>Cobertura convenios</vt:lpstr>
      <vt:lpstr>Cobertura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Licenciamiento FCV</cp:lastModifiedBy>
  <dcterms:created xsi:type="dcterms:W3CDTF">2022-05-04T14:43:40Z</dcterms:created>
  <dcterms:modified xsi:type="dcterms:W3CDTF">2024-08-01T10:55:28Z</dcterms:modified>
</cp:coreProperties>
</file>